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jizqu\Downloads\"/>
    </mc:Choice>
  </mc:AlternateContent>
  <xr:revisionPtr revIDLastSave="0" documentId="13_ncr:1_{4D6B513E-A878-4CF9-A909-68062BA6D07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SUB-SOBRE" sheetId="1" r:id="rId1"/>
    <sheet name="SALARIOS" sheetId="2" r:id="rId2"/>
    <sheet name="SITUACIÓN ACTUA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" roundtripDataSignature="AMtx7mjaBbfxwyer+0vCkth81WnR32gmPg=="/>
    </ext>
  </extLst>
</workbook>
</file>

<file path=xl/calcChain.xml><?xml version="1.0" encoding="utf-8"?>
<calcChain xmlns="http://schemas.openxmlformats.org/spreadsheetml/2006/main">
  <c r="B17" i="2" l="1"/>
  <c r="H8" i="2" s="1"/>
  <c r="M12" i="2"/>
  <c r="E12" i="2"/>
  <c r="F12" i="2" s="1"/>
  <c r="D12" i="2"/>
  <c r="M11" i="2"/>
  <c r="E11" i="2"/>
  <c r="F11" i="2" s="1"/>
  <c r="D11" i="2"/>
  <c r="M10" i="2"/>
  <c r="H10" i="2"/>
  <c r="F10" i="2"/>
  <c r="E10" i="2"/>
  <c r="D10" i="2"/>
  <c r="M9" i="2"/>
  <c r="H9" i="2"/>
  <c r="F9" i="2"/>
  <c r="E9" i="2"/>
  <c r="D9" i="2"/>
  <c r="M8" i="2"/>
  <c r="F8" i="2"/>
  <c r="E8" i="2"/>
  <c r="D8" i="2"/>
  <c r="M7" i="2"/>
  <c r="F7" i="2"/>
  <c r="E7" i="2"/>
  <c r="D7" i="2"/>
  <c r="M6" i="2"/>
  <c r="E6" i="2"/>
  <c r="F6" i="2" s="1"/>
  <c r="D6" i="2"/>
  <c r="M5" i="2"/>
  <c r="E5" i="2"/>
  <c r="F5" i="2" s="1"/>
  <c r="D5" i="2"/>
  <c r="M4" i="2"/>
  <c r="E4" i="2"/>
  <c r="F4" i="2" s="1"/>
  <c r="D4" i="2"/>
  <c r="M3" i="2"/>
  <c r="E3" i="2"/>
  <c r="F3" i="2" s="1"/>
  <c r="D3" i="2"/>
  <c r="AR212" i="1"/>
  <c r="AK212" i="1"/>
  <c r="AD212" i="1"/>
  <c r="W212" i="1"/>
  <c r="P212" i="1"/>
  <c r="I212" i="1"/>
  <c r="B212" i="1"/>
  <c r="AZ212" i="1" s="1"/>
  <c r="BA18" i="1" s="1"/>
  <c r="J12" i="2" s="1"/>
  <c r="K12" i="2" s="1"/>
  <c r="AR211" i="1"/>
  <c r="AK211" i="1"/>
  <c r="AD211" i="1"/>
  <c r="W211" i="1"/>
  <c r="AX211" i="1" s="1"/>
  <c r="B213" i="1" s="1"/>
  <c r="AZ36" i="1" s="1"/>
  <c r="P211" i="1"/>
  <c r="I211" i="1"/>
  <c r="B211" i="1"/>
  <c r="AZ211" i="1" s="1"/>
  <c r="AZ18" i="1" s="1"/>
  <c r="I12" i="2" s="1"/>
  <c r="AR191" i="1"/>
  <c r="AK191" i="1"/>
  <c r="AD191" i="1"/>
  <c r="W191" i="1"/>
  <c r="P191" i="1"/>
  <c r="I191" i="1"/>
  <c r="B191" i="1"/>
  <c r="AZ191" i="1" s="1"/>
  <c r="BA17" i="1" s="1"/>
  <c r="J11" i="2" s="1"/>
  <c r="K11" i="2" s="1"/>
  <c r="AR190" i="1"/>
  <c r="AX190" i="1" s="1"/>
  <c r="B192" i="1" s="1"/>
  <c r="AZ35" i="1" s="1"/>
  <c r="AK190" i="1"/>
  <c r="AD190" i="1"/>
  <c r="W190" i="1"/>
  <c r="P190" i="1"/>
  <c r="I190" i="1"/>
  <c r="B190" i="1"/>
  <c r="AZ190" i="1" s="1"/>
  <c r="AZ17" i="1" s="1"/>
  <c r="I11" i="2" s="1"/>
  <c r="AR170" i="1"/>
  <c r="AK170" i="1"/>
  <c r="AD170" i="1"/>
  <c r="W170" i="1"/>
  <c r="P170" i="1"/>
  <c r="I170" i="1"/>
  <c r="B170" i="1"/>
  <c r="AX170" i="1" s="1"/>
  <c r="AR169" i="1"/>
  <c r="AK169" i="1"/>
  <c r="AD169" i="1"/>
  <c r="W169" i="1"/>
  <c r="P169" i="1"/>
  <c r="I169" i="1"/>
  <c r="B169" i="1"/>
  <c r="AZ169" i="1" s="1"/>
  <c r="AZ16" i="1" s="1"/>
  <c r="I10" i="2" s="1"/>
  <c r="AR149" i="1"/>
  <c r="AK149" i="1"/>
  <c r="AD149" i="1"/>
  <c r="W149" i="1"/>
  <c r="AX149" i="1" s="1"/>
  <c r="P149" i="1"/>
  <c r="I149" i="1"/>
  <c r="B149" i="1"/>
  <c r="AZ149" i="1" s="1"/>
  <c r="BA15" i="1" s="1"/>
  <c r="J9" i="2" s="1"/>
  <c r="K9" i="2" s="1"/>
  <c r="L9" i="2" s="1"/>
  <c r="AR148" i="1"/>
  <c r="AK148" i="1"/>
  <c r="AD148" i="1"/>
  <c r="W148" i="1"/>
  <c r="P148" i="1"/>
  <c r="I148" i="1"/>
  <c r="B148" i="1"/>
  <c r="AZ148" i="1" s="1"/>
  <c r="AZ15" i="1" s="1"/>
  <c r="I9" i="2" s="1"/>
  <c r="AR128" i="1"/>
  <c r="AX128" i="1" s="1"/>
  <c r="AK128" i="1"/>
  <c r="AD128" i="1"/>
  <c r="W128" i="1"/>
  <c r="P128" i="1"/>
  <c r="I128" i="1"/>
  <c r="B128" i="1"/>
  <c r="AZ128" i="1" s="1"/>
  <c r="BA14" i="1" s="1"/>
  <c r="J8" i="2" s="1"/>
  <c r="AX127" i="1"/>
  <c r="B129" i="1" s="1"/>
  <c r="AZ32" i="1" s="1"/>
  <c r="AR127" i="1"/>
  <c r="AK127" i="1"/>
  <c r="AD127" i="1"/>
  <c r="W127" i="1"/>
  <c r="P127" i="1"/>
  <c r="I127" i="1"/>
  <c r="B127" i="1"/>
  <c r="AZ127" i="1" s="1"/>
  <c r="AZ14" i="1" s="1"/>
  <c r="I8" i="2" s="1"/>
  <c r="AR107" i="1"/>
  <c r="AK107" i="1"/>
  <c r="AD107" i="1"/>
  <c r="W107" i="1"/>
  <c r="P107" i="1"/>
  <c r="I107" i="1"/>
  <c r="B107" i="1"/>
  <c r="AZ107" i="1" s="1"/>
  <c r="BA13" i="1" s="1"/>
  <c r="J7" i="2" s="1"/>
  <c r="K7" i="2" s="1"/>
  <c r="AR106" i="1"/>
  <c r="AK106" i="1"/>
  <c r="AD106" i="1"/>
  <c r="W106" i="1"/>
  <c r="P106" i="1"/>
  <c r="I106" i="1"/>
  <c r="AX106" i="1" s="1"/>
  <c r="B108" i="1" s="1"/>
  <c r="AZ31" i="1" s="1"/>
  <c r="B106" i="1"/>
  <c r="AZ106" i="1" s="1"/>
  <c r="AZ13" i="1" s="1"/>
  <c r="I7" i="2" s="1"/>
  <c r="AR86" i="1"/>
  <c r="AK86" i="1"/>
  <c r="AD86" i="1"/>
  <c r="W86" i="1"/>
  <c r="P86" i="1"/>
  <c r="I86" i="1"/>
  <c r="B86" i="1"/>
  <c r="AZ86" i="1" s="1"/>
  <c r="BA12" i="1" s="1"/>
  <c r="J6" i="2" s="1"/>
  <c r="AR85" i="1"/>
  <c r="AK85" i="1"/>
  <c r="AD85" i="1"/>
  <c r="W85" i="1"/>
  <c r="P85" i="1"/>
  <c r="I85" i="1"/>
  <c r="B85" i="1"/>
  <c r="AZ85" i="1" s="1"/>
  <c r="AZ12" i="1" s="1"/>
  <c r="I6" i="2" s="1"/>
  <c r="AX65" i="1"/>
  <c r="AR65" i="1"/>
  <c r="AK65" i="1"/>
  <c r="AD65" i="1"/>
  <c r="W65" i="1"/>
  <c r="P65" i="1"/>
  <c r="I65" i="1"/>
  <c r="B65" i="1"/>
  <c r="AZ65" i="1" s="1"/>
  <c r="BA11" i="1" s="1"/>
  <c r="J5" i="2" s="1"/>
  <c r="AR64" i="1"/>
  <c r="AK64" i="1"/>
  <c r="AD64" i="1"/>
  <c r="W64" i="1"/>
  <c r="P64" i="1"/>
  <c r="I64" i="1"/>
  <c r="B64" i="1"/>
  <c r="AX64" i="1" s="1"/>
  <c r="B66" i="1" s="1"/>
  <c r="AZ29" i="1" s="1"/>
  <c r="AR44" i="1"/>
  <c r="AK44" i="1"/>
  <c r="AD44" i="1"/>
  <c r="W44" i="1"/>
  <c r="P44" i="1"/>
  <c r="I44" i="1"/>
  <c r="B44" i="1"/>
  <c r="AZ44" i="1" s="1"/>
  <c r="BA10" i="1" s="1"/>
  <c r="J4" i="2" s="1"/>
  <c r="K4" i="2" s="1"/>
  <c r="AR43" i="1"/>
  <c r="AK43" i="1"/>
  <c r="AD43" i="1"/>
  <c r="W43" i="1"/>
  <c r="AX43" i="1" s="1"/>
  <c r="B45" i="1" s="1"/>
  <c r="AZ28" i="1" s="1"/>
  <c r="P43" i="1"/>
  <c r="I43" i="1"/>
  <c r="B43" i="1"/>
  <c r="AZ43" i="1" s="1"/>
  <c r="AZ10" i="1" s="1"/>
  <c r="I4" i="2" s="1"/>
  <c r="AX23" i="1"/>
  <c r="AR23" i="1"/>
  <c r="AK23" i="1"/>
  <c r="AD23" i="1"/>
  <c r="W23" i="1"/>
  <c r="P23" i="1"/>
  <c r="I23" i="1"/>
  <c r="B23" i="1"/>
  <c r="AZ23" i="1" s="1"/>
  <c r="BA9" i="1" s="1"/>
  <c r="J3" i="2" s="1"/>
  <c r="AR22" i="1"/>
  <c r="AK22" i="1"/>
  <c r="AD22" i="1"/>
  <c r="W22" i="1"/>
  <c r="P22" i="1"/>
  <c r="I22" i="1"/>
  <c r="B22" i="1"/>
  <c r="AX22" i="1" s="1"/>
  <c r="B24" i="1" s="1"/>
  <c r="AZ27" i="1" s="1"/>
  <c r="K8" i="2" l="1"/>
  <c r="L8" i="2" s="1"/>
  <c r="L12" i="2"/>
  <c r="K6" i="2"/>
  <c r="L6" i="2" s="1"/>
  <c r="AX85" i="1"/>
  <c r="B87" i="1" s="1"/>
  <c r="AZ30" i="1" s="1"/>
  <c r="AX191" i="1"/>
  <c r="H3" i="2"/>
  <c r="H11" i="2"/>
  <c r="L11" i="2" s="1"/>
  <c r="AZ170" i="1"/>
  <c r="BA16" i="1" s="1"/>
  <c r="J10" i="2" s="1"/>
  <c r="K10" i="2" s="1"/>
  <c r="L10" i="2" s="1"/>
  <c r="AX86" i="1"/>
  <c r="AX148" i="1"/>
  <c r="B150" i="1" s="1"/>
  <c r="AZ33" i="1" s="1"/>
  <c r="H4" i="2"/>
  <c r="L4" i="2" s="1"/>
  <c r="H12" i="2"/>
  <c r="H5" i="2"/>
  <c r="AX44" i="1"/>
  <c r="H6" i="2"/>
  <c r="AZ64" i="1"/>
  <c r="AZ11" i="1" s="1"/>
  <c r="I5" i="2" s="1"/>
  <c r="K5" i="2" s="1"/>
  <c r="L5" i="2" s="1"/>
  <c r="AX107" i="1"/>
  <c r="AX169" i="1"/>
  <c r="B171" i="1" s="1"/>
  <c r="AZ34" i="1" s="1"/>
  <c r="H7" i="2"/>
  <c r="L7" i="2" s="1"/>
  <c r="AZ22" i="1"/>
  <c r="AZ9" i="1" s="1"/>
  <c r="I3" i="2" s="1"/>
  <c r="K3" i="2" s="1"/>
  <c r="L3" i="2" s="1"/>
</calcChain>
</file>

<file path=xl/sharedStrings.xml><?xml version="1.0" encoding="utf-8"?>
<sst xmlns="http://schemas.openxmlformats.org/spreadsheetml/2006/main" count="465" uniqueCount="158">
  <si>
    <t>ANEXO 34
TABLA XLVII
SITUACION ACTUAL</t>
  </si>
  <si>
    <t>Demanda</t>
  </si>
  <si>
    <t>4 DEPARTAMENTOS - V10%</t>
  </si>
  <si>
    <t>Costo subdotación</t>
  </si>
  <si>
    <t>[$/personal faltante*día* periodo]</t>
  </si>
  <si>
    <t>LUNES</t>
  </si>
  <si>
    <t>MARTES</t>
  </si>
  <si>
    <t>MIÉRCOLES</t>
  </si>
  <si>
    <t>JUEVES</t>
  </si>
  <si>
    <t>VIERNES</t>
  </si>
  <si>
    <t>SÁBADO</t>
  </si>
  <si>
    <t>DOMINGO</t>
  </si>
  <si>
    <t>Costo sobredotación</t>
  </si>
  <si>
    <t>[$/personal exceso*día*periodo]</t>
  </si>
  <si>
    <t>1 [6:00am]</t>
  </si>
  <si>
    <t>2 [7:00am]</t>
  </si>
  <si>
    <t>Consolidado Costos</t>
  </si>
  <si>
    <t>Subdotación</t>
  </si>
  <si>
    <t>Sobredotación</t>
  </si>
  <si>
    <t>3 [8:00am]</t>
  </si>
  <si>
    <t>4 Dptos - V10%</t>
  </si>
  <si>
    <t>4 [9:00am]</t>
  </si>
  <si>
    <t>4 Dptos - V20%</t>
  </si>
  <si>
    <t>5 [10:00am]</t>
  </si>
  <si>
    <t>4 Dptos - V30%</t>
  </si>
  <si>
    <t>6 [11:00am]</t>
  </si>
  <si>
    <t>5 Dptos - V10%</t>
  </si>
  <si>
    <t>7 [12:00am]</t>
  </si>
  <si>
    <t>5 Dptos - V20%</t>
  </si>
  <si>
    <t>8 [1:00pm]</t>
  </si>
  <si>
    <t>5 Dptos - V30%</t>
  </si>
  <si>
    <t>9 [2:00pm]</t>
  </si>
  <si>
    <t>6 Dptos - V10%</t>
  </si>
  <si>
    <t>10 [3:00pm]</t>
  </si>
  <si>
    <t>6 Dptos - V20% (1)</t>
  </si>
  <si>
    <t>11 [4:00pm]</t>
  </si>
  <si>
    <t>6 Dptos - V30%</t>
  </si>
  <si>
    <t>12 [5:00pm]</t>
  </si>
  <si>
    <t>6 Dptos - V20% (2)</t>
  </si>
  <si>
    <t>13 [6:00pm]</t>
  </si>
  <si>
    <t>14 [7:00pm]</t>
  </si>
  <si>
    <t>15 [8:00pm]</t>
  </si>
  <si>
    <t>Faltantes</t>
  </si>
  <si>
    <t>Exceso</t>
  </si>
  <si>
    <t>NS</t>
  </si>
  <si>
    <t>4 DEPARTAMENTOS - V20%</t>
  </si>
  <si>
    <t>Nivel de Servicio</t>
  </si>
  <si>
    <t>Instancia</t>
  </si>
  <si>
    <t>Porcentaje</t>
  </si>
  <si>
    <t>4 DEPARTAMENTOS - V30%</t>
  </si>
  <si>
    <t>5 DEPARTAMENTOS - V10%</t>
  </si>
  <si>
    <t>5 DEPARTAMENTOS - V20%</t>
  </si>
  <si>
    <t>N/A</t>
  </si>
  <si>
    <t>5 DEPARTAMENTOS - V30%</t>
  </si>
  <si>
    <t>6 DEPARTAMENTOS - V10%</t>
  </si>
  <si>
    <t>6 DEPARTAMENTOS - V20% (1)</t>
  </si>
  <si>
    <t>6 DEPARTAMENTOS - V30%</t>
  </si>
  <si>
    <t>6 DEPARTAMENTOS - V20% (2)</t>
  </si>
  <si>
    <t>COSTOS SEMANALES</t>
  </si>
  <si>
    <t>CANTIDAD DE CONTRATOS</t>
  </si>
  <si>
    <t>COSTO SALARIO</t>
  </si>
  <si>
    <t>COSTO CAPACITACIÓN</t>
  </si>
  <si>
    <t>SOBREDOTACIÓN Y SUBDOTACIÓN SEMANAL</t>
  </si>
  <si>
    <t>COSTO TOTAL</t>
  </si>
  <si>
    <t>INSTANCIA</t>
  </si>
  <si>
    <t>C2</t>
  </si>
  <si>
    <t>C6</t>
  </si>
  <si>
    <t>TOTAL SALARIO</t>
  </si>
  <si>
    <t>CANTIDAD</t>
  </si>
  <si>
    <t>POLIFUNCIONALIDAD</t>
  </si>
  <si>
    <t>SUBDOTACIÓN</t>
  </si>
  <si>
    <t>SOBREDOTACIÓN</t>
  </si>
  <si>
    <t>TOTAL 
SUB-SOBRE</t>
  </si>
  <si>
    <t>4-10</t>
  </si>
  <si>
    <t>COSTO SUBDOTACIÓN</t>
  </si>
  <si>
    <t>COSTO SOBREDOTACIÓN</t>
  </si>
  <si>
    <t>NIVEL DE SERVICIO</t>
  </si>
  <si>
    <t>4-20</t>
  </si>
  <si>
    <t>4-30</t>
  </si>
  <si>
    <t>6-20 (1)</t>
  </si>
  <si>
    <t>$ 29 632 320</t>
  </si>
  <si>
    <t>$ 1 528 384</t>
  </si>
  <si>
    <t>$ 2 161 164</t>
  </si>
  <si>
    <t>$ 1 214 215</t>
  </si>
  <si>
    <t>$ 34 536 083</t>
  </si>
  <si>
    <t>5-10</t>
  </si>
  <si>
    <t>6-20 (2)</t>
  </si>
  <si>
    <t>$ 1 493 648</t>
  </si>
  <si>
    <t>$ 2 100 088</t>
  </si>
  <si>
    <t>$ 1 199 196</t>
  </si>
  <si>
    <t>$ 34 425 252</t>
  </si>
  <si>
    <t>5-20</t>
  </si>
  <si>
    <t>VARIACIÓN</t>
  </si>
  <si>
    <t>5-30</t>
  </si>
  <si>
    <t>6-10</t>
  </si>
  <si>
    <t>6-30</t>
  </si>
  <si>
    <t xml:space="preserve">INFORMACIÓN </t>
  </si>
  <si>
    <t>Valor/Hora</t>
  </si>
  <si>
    <t>Horas/semana</t>
  </si>
  <si>
    <t>Costo Capacitación</t>
  </si>
  <si>
    <t>Horas Capacitación</t>
  </si>
  <si>
    <t>GRÁFICOS SITUACIÓN ACTUAL</t>
  </si>
  <si>
    <t>GRÁFICOS ANÁLISIS DE OPORTUNIDAD</t>
  </si>
  <si>
    <t>COSTO / INSTANCIA</t>
  </si>
  <si>
    <t>Costo Salario Actual</t>
  </si>
  <si>
    <t>$16 932 000</t>
  </si>
  <si>
    <t>$17 770 944</t>
  </si>
  <si>
    <t>$19 360 464</t>
  </si>
  <si>
    <t>$22 846 848</t>
  </si>
  <si>
    <t>$22 419 456</t>
  </si>
  <si>
    <t>$22 211 040</t>
  </si>
  <si>
    <t>$28 026 960</t>
  </si>
  <si>
    <t>$29 632 320</t>
  </si>
  <si>
    <t>$26 666 976</t>
  </si>
  <si>
    <t>Costo Capacitación Actual</t>
  </si>
  <si>
    <t>$833 664</t>
  </si>
  <si>
    <t>$1 146 288</t>
  </si>
  <si>
    <t>$625 248</t>
  </si>
  <si>
    <t>$1 111 552</t>
  </si>
  <si>
    <t>$1 250 496</t>
  </si>
  <si>
    <t>$1 563 120</t>
  </si>
  <si>
    <t>$903 136</t>
  </si>
  <si>
    <t>$1 528 384</t>
  </si>
  <si>
    <t>$1 215 760</t>
  </si>
  <si>
    <t>Costo Sobredotación Actual</t>
  </si>
  <si>
    <t>$456 341</t>
  </si>
  <si>
    <t>$613 461</t>
  </si>
  <si>
    <t>$501 397</t>
  </si>
  <si>
    <t>$664 294</t>
  </si>
  <si>
    <t>$618 082</t>
  </si>
  <si>
    <t>$628 480</t>
  </si>
  <si>
    <t>$844 520</t>
  </si>
  <si>
    <t>$1 214 214</t>
  </si>
  <si>
    <t>$815 638</t>
  </si>
  <si>
    <t>Costo Subdotación Actual</t>
  </si>
  <si>
    <t>$1 550 400</t>
  </si>
  <si>
    <t>$1 653 760</t>
  </si>
  <si>
    <t>$1 536 306</t>
  </si>
  <si>
    <t>$1 423 549</t>
  </si>
  <si>
    <t>$1 681 949</t>
  </si>
  <si>
    <t>$1 785 309</t>
  </si>
  <si>
    <t>$1 710 138</t>
  </si>
  <si>
    <t>$2 161 164</t>
  </si>
  <si>
    <t>$2 381 979</t>
  </si>
  <si>
    <t>Costo Horas Extra Actual</t>
  </si>
  <si>
    <t>Costo Total</t>
  </si>
  <si>
    <t>$19 772 406</t>
  </si>
  <si>
    <t>$21 184 454</t>
  </si>
  <si>
    <t>$22 023 415</t>
  </si>
  <si>
    <t>$26 046 244</t>
  </si>
  <si>
    <t>$25 969 984</t>
  </si>
  <si>
    <t>$26 187 950</t>
  </si>
  <si>
    <t>$31 484 755</t>
  </si>
  <si>
    <t>$34 536 083</t>
  </si>
  <si>
    <t>$31 080 353</t>
  </si>
  <si>
    <t>Nivel de servicio</t>
  </si>
  <si>
    <t>Meta (% reducción)</t>
  </si>
  <si>
    <t>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</si>
</sst>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164" formatCode="_-&quot;$&quot;\ * #,##0.00_-;\-&quot;$&quot;\ * #,##0.00_-;_-&quot;$&quot;\ * &quot;-&quot;??_-;_-@"/>
    <numFmt numFmtId="165" formatCode="_-&quot;$&quot;\ * #,##0_-;\-&quot;$&quot;\ * #,##0_-;_-&quot;$&quot;\ * &quot;-&quot;??_-;_-@"/>
    <numFmt numFmtId="166" formatCode="_-&quot;$&quot;\ * #,##0.00000_-;\-&quot;$&quot;\ * #,##0.00000_-;_-&quot;$&quot;\ * &quot;-&quot;??.00000_-;_-@"/>
  </numFmts>
  <fonts count="19" x14ac:knownFonts="1">
    <font>
      <sz val="11"/>
      <color theme="1"/>
      <name val="Arial"/>
    </font>
    <font>
      <sz val="10"/>
      <color rgb="FF000000"/>
      <name val="Times New Roman"/>
    </font>
    <font>
      <sz val="10"/>
      <color theme="1"/>
      <name val="Times New Roman"/>
    </font>
    <font>
      <b/>
      <sz val="10"/>
      <color theme="1"/>
      <name val="Times New Roman"/>
    </font>
    <font>
      <sz val="11"/>
      <color rgb="FF000000"/>
      <name val="Calibri"/>
    </font>
    <font>
      <sz val="11"/>
      <color theme="1"/>
      <name val="Calibri"/>
    </font>
    <font>
      <sz val="11"/>
      <name val="Arial"/>
    </font>
    <font>
      <b/>
      <sz val="8"/>
      <color rgb="FF000000"/>
      <name val="Calibri"/>
    </font>
    <font>
      <b/>
      <sz val="8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8"/>
      <color theme="1"/>
      <name val="Calibri"/>
    </font>
    <font>
      <sz val="8"/>
      <color theme="1"/>
      <name val="Times New Roman"/>
    </font>
    <font>
      <sz val="8"/>
      <color theme="1"/>
      <name val="Arial"/>
    </font>
    <font>
      <sz val="8"/>
      <color rgb="FF000000"/>
      <name val="Calibri"/>
    </font>
    <font>
      <b/>
      <sz val="8"/>
      <color theme="1"/>
      <name val="Times New Roman"/>
    </font>
    <font>
      <b/>
      <sz val="9"/>
      <color theme="1"/>
      <name val="Calibri"/>
    </font>
    <font>
      <sz val="9"/>
      <color theme="1"/>
      <name val="Calibri"/>
    </font>
    <font>
      <b/>
      <sz val="8"/>
      <color rgb="FF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4" fillId="2" borderId="0" xfId="0" applyFont="1" applyFill="1"/>
    <xf numFmtId="164" fontId="5" fillId="3" borderId="0" xfId="0" applyNumberFormat="1" applyFont="1" applyFill="1"/>
    <xf numFmtId="0" fontId="5" fillId="4" borderId="0" xfId="0" applyFont="1" applyFill="1"/>
    <xf numFmtId="0" fontId="4" fillId="2" borderId="2" xfId="0" applyFont="1" applyFill="1" applyBorder="1"/>
    <xf numFmtId="164" fontId="5" fillId="3" borderId="2" xfId="0" applyNumberFormat="1" applyFont="1" applyFill="1" applyBorder="1"/>
    <xf numFmtId="0" fontId="5" fillId="4" borderId="2" xfId="0" applyFont="1" applyFill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9" fillId="0" borderId="0" xfId="0" applyFont="1"/>
    <xf numFmtId="0" fontId="8" fillId="3" borderId="2" xfId="0" applyFont="1" applyFill="1" applyBorder="1"/>
    <xf numFmtId="0" fontId="10" fillId="0" borderId="3" xfId="0" applyFont="1" applyBorder="1"/>
    <xf numFmtId="0" fontId="11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65" fontId="5" fillId="0" borderId="2" xfId="0" applyNumberFormat="1" applyFont="1" applyBorder="1"/>
    <xf numFmtId="0" fontId="0" fillId="0" borderId="2" xfId="0" applyFont="1" applyBorder="1"/>
    <xf numFmtId="0" fontId="5" fillId="0" borderId="0" xfId="0" applyFont="1"/>
    <xf numFmtId="165" fontId="5" fillId="0" borderId="0" xfId="0" applyNumberFormat="1" applyFont="1"/>
    <xf numFmtId="0" fontId="12" fillId="0" borderId="2" xfId="0" applyFont="1" applyBorder="1"/>
    <xf numFmtId="10" fontId="12" fillId="0" borderId="2" xfId="0" applyNumberFormat="1" applyFont="1" applyBorder="1"/>
    <xf numFmtId="0" fontId="13" fillId="0" borderId="0" xfId="0" applyFont="1"/>
    <xf numFmtId="0" fontId="14" fillId="0" borderId="0" xfId="0" applyFont="1"/>
    <xf numFmtId="0" fontId="15" fillId="5" borderId="2" xfId="0" applyFont="1" applyFill="1" applyBorder="1"/>
    <xf numFmtId="0" fontId="12" fillId="0" borderId="0" xfId="0" applyFont="1"/>
    <xf numFmtId="0" fontId="15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 wrapText="1"/>
    </xf>
    <xf numFmtId="49" fontId="12" fillId="5" borderId="2" xfId="0" quotePrefix="1" applyNumberFormat="1" applyFont="1" applyFill="1" applyBorder="1" applyAlignment="1">
      <alignment horizontal="left"/>
    </xf>
    <xf numFmtId="0" fontId="12" fillId="5" borderId="2" xfId="0" applyFont="1" applyFill="1" applyBorder="1" applyAlignment="1">
      <alignment horizontal="right"/>
    </xf>
    <xf numFmtId="165" fontId="12" fillId="5" borderId="2" xfId="0" applyNumberFormat="1" applyFont="1" applyFill="1" applyBorder="1" applyAlignment="1">
      <alignment horizontal="right"/>
    </xf>
    <xf numFmtId="165" fontId="12" fillId="5" borderId="2" xfId="0" applyNumberFormat="1" applyFont="1" applyFill="1" applyBorder="1" applyAlignment="1">
      <alignment horizontal="right" wrapText="1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right"/>
    </xf>
    <xf numFmtId="10" fontId="17" fillId="0" borderId="2" xfId="0" applyNumberFormat="1" applyFont="1" applyBorder="1" applyAlignment="1">
      <alignment horizontal="right"/>
    </xf>
    <xf numFmtId="0" fontId="16" fillId="3" borderId="2" xfId="0" applyFont="1" applyFill="1" applyBorder="1" applyAlignment="1">
      <alignment horizontal="right"/>
    </xf>
    <xf numFmtId="1" fontId="12" fillId="5" borderId="2" xfId="0" applyNumberFormat="1" applyFont="1" applyFill="1" applyBorder="1" applyAlignment="1">
      <alignment horizontal="right"/>
    </xf>
    <xf numFmtId="10" fontId="16" fillId="3" borderId="2" xfId="0" applyNumberFormat="1" applyFont="1" applyFill="1" applyBorder="1" applyAlignment="1">
      <alignment horizontal="right"/>
    </xf>
    <xf numFmtId="16" fontId="12" fillId="5" borderId="2" xfId="0" quotePrefix="1" applyNumberFormat="1" applyFont="1" applyFill="1" applyBorder="1" applyAlignment="1">
      <alignment horizontal="left"/>
    </xf>
    <xf numFmtId="165" fontId="12" fillId="0" borderId="0" xfId="0" applyNumberFormat="1" applyFont="1"/>
    <xf numFmtId="0" fontId="12" fillId="6" borderId="2" xfId="0" applyFont="1" applyFill="1" applyBorder="1" applyAlignment="1">
      <alignment horizontal="left"/>
    </xf>
    <xf numFmtId="165" fontId="12" fillId="7" borderId="2" xfId="0" applyNumberFormat="1" applyFont="1" applyFill="1" applyBorder="1" applyAlignment="1">
      <alignment horizontal="right"/>
    </xf>
    <xf numFmtId="0" fontId="12" fillId="7" borderId="2" xfId="0" applyFont="1" applyFill="1" applyBorder="1" applyAlignment="1">
      <alignment horizontal="right"/>
    </xf>
    <xf numFmtId="0" fontId="12" fillId="7" borderId="9" xfId="0" applyFont="1" applyFill="1" applyBorder="1" applyAlignment="1">
      <alignment horizontal="right"/>
    </xf>
    <xf numFmtId="0" fontId="12" fillId="7" borderId="10" xfId="0" applyFont="1" applyFill="1" applyBorder="1" applyAlignment="1">
      <alignment horizontal="right"/>
    </xf>
    <xf numFmtId="0" fontId="15" fillId="5" borderId="2" xfId="0" applyFont="1" applyFill="1" applyBorder="1" applyAlignment="1">
      <alignment horizontal="center"/>
    </xf>
    <xf numFmtId="16" fontId="12" fillId="5" borderId="2" xfId="0" quotePrefix="1" applyNumberFormat="1" applyFont="1" applyFill="1" applyBorder="1" applyAlignment="1">
      <alignment horizontal="center"/>
    </xf>
    <xf numFmtId="0" fontId="12" fillId="5" borderId="2" xfId="0" quotePrefix="1" applyFont="1" applyFill="1" applyBorder="1" applyAlignment="1">
      <alignment horizontal="center"/>
    </xf>
    <xf numFmtId="16" fontId="15" fillId="0" borderId="0" xfId="0" applyNumberFormat="1" applyFont="1" applyAlignment="1">
      <alignment horizontal="left"/>
    </xf>
    <xf numFmtId="0" fontId="12" fillId="5" borderId="2" xfId="0" applyFont="1" applyFill="1" applyBorder="1"/>
    <xf numFmtId="9" fontId="12" fillId="0" borderId="0" xfId="0" applyNumberFormat="1" applyFont="1" applyAlignment="1">
      <alignment horizontal="right"/>
    </xf>
    <xf numFmtId="6" fontId="12" fillId="5" borderId="2" xfId="0" applyNumberFormat="1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0" fontId="15" fillId="8" borderId="2" xfId="0" applyFont="1" applyFill="1" applyBorder="1"/>
    <xf numFmtId="1" fontId="15" fillId="7" borderId="2" xfId="0" applyNumberFormat="1" applyFont="1" applyFill="1" applyBorder="1" applyAlignment="1">
      <alignment horizontal="right"/>
    </xf>
    <xf numFmtId="0" fontId="15" fillId="8" borderId="2" xfId="0" applyFont="1" applyFill="1" applyBorder="1" applyAlignment="1"/>
    <xf numFmtId="9" fontId="15" fillId="7" borderId="2" xfId="0" applyNumberFormat="1" applyFont="1" applyFill="1" applyBorder="1" applyAlignment="1">
      <alignment horizontal="right"/>
    </xf>
    <xf numFmtId="9" fontId="15" fillId="7" borderId="2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center"/>
    </xf>
    <xf numFmtId="0" fontId="6" fillId="0" borderId="4" xfId="0" applyFont="1" applyBorder="1"/>
    <xf numFmtId="0" fontId="6" fillId="0" borderId="5" xfId="0" applyFont="1" applyBorder="1"/>
    <xf numFmtId="0" fontId="5" fillId="0" borderId="0" xfId="0" applyFont="1" applyAlignment="1">
      <alignment horizontal="center"/>
    </xf>
    <xf numFmtId="0" fontId="0" fillId="0" borderId="0" xfId="0" applyFont="1" applyAlignment="1"/>
    <xf numFmtId="10" fontId="5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/>
    <xf numFmtId="0" fontId="1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7" fillId="3" borderId="6" xfId="0" applyFont="1" applyFill="1" applyBorder="1" applyAlignment="1">
      <alignment horizontal="center" wrapText="1"/>
    </xf>
    <xf numFmtId="0" fontId="6" fillId="0" borderId="7" xfId="0" applyFont="1" applyBorder="1"/>
    <xf numFmtId="0" fontId="16" fillId="2" borderId="6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left"/>
    </xf>
    <xf numFmtId="0" fontId="18" fillId="0" borderId="1" xfId="0" applyFont="1" applyBorder="1" applyAlignment="1">
      <alignment horizontal="center"/>
    </xf>
    <xf numFmtId="166" fontId="12" fillId="7" borderId="3" xfId="0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/>
    </xf>
    <xf numFmtId="0" fontId="16" fillId="3" borderId="8" xfId="0" applyFont="1" applyFill="1" applyBorder="1" applyAlignment="1">
      <alignment horizontal="center"/>
    </xf>
    <xf numFmtId="6" fontId="17" fillId="0" borderId="2" xfId="0" applyNumberFormat="1" applyFont="1" applyBorder="1" applyAlignment="1">
      <alignment horizontal="right"/>
    </xf>
  </cellXfs>
  <cellStyles count="1">
    <cellStyle name="Normal" xfId="0" builtinId="0"/>
  </cellStyles>
  <dxfs count="30">
    <dxf>
      <fill>
        <patternFill patternType="solid">
          <fgColor rgb="FFA9D08E"/>
          <bgColor rgb="FFA9D08E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BF8F00"/>
          <bgColor rgb="FFBF8F00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BF9000"/>
          <bgColor rgb="FFBF9000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BF9000"/>
          <bgColor rgb="FFBF9000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BF9000"/>
          <bgColor rgb="FFBF9000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BF9000"/>
          <bgColor rgb="FFBF9000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BF9000"/>
          <bgColor rgb="FFBF9000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BF9000"/>
          <bgColor rgb="FFBF9000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BF9000"/>
          <bgColor rgb="FFBF9000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BF9000"/>
          <bgColor rgb="FFBF9000"/>
        </patternFill>
      </fill>
    </dxf>
    <dxf>
      <fill>
        <patternFill patternType="solid">
          <fgColor rgb="FFA8D08D"/>
          <bgColor rgb="FFA8D08D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BF9000"/>
          <bgColor rgb="FFBF9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100" b="1" i="0">
                <a:solidFill>
                  <a:srgbClr val="757575"/>
                </a:solidFill>
                <a:latin typeface="+mn-lt"/>
              </a:defRPr>
            </a:pPr>
            <a:r>
              <a:rPr lang="es-CO" sz="1100" b="1" i="0">
                <a:solidFill>
                  <a:srgbClr val="757575"/>
                </a:solidFill>
                <a:latin typeface="+mn-lt"/>
              </a:rPr>
              <a:t>COSTO TOTAL SEMANAL POR INSTANCIA</a:t>
            </a:r>
          </a:p>
        </c:rich>
      </c:tx>
      <c:layout>
        <c:manualLayout>
          <c:xMode val="edge"/>
          <c:yMode val="edge"/>
          <c:x val="0.20612702366127023"/>
          <c:y val="4.1166388202282196E-2"/>
        </c:manualLayout>
      </c:layout>
      <c:overlay val="0"/>
    </c:title>
    <c:autoTitleDeleted val="0"/>
    <c:plotArea>
      <c:layout>
        <c:manualLayout>
          <c:xMode val="edge"/>
          <c:yMode val="edge"/>
          <c:x val="0.21536580343397299"/>
          <c:y val="0.1853859682042775"/>
          <c:w val="0.75723693629205435"/>
          <c:h val="0.58549228769506767"/>
        </c:manualLayout>
      </c:layout>
      <c:lineChart>
        <c:grouping val="standard"/>
        <c:varyColors val="1"/>
        <c:ser>
          <c:idx val="0"/>
          <c:order val="0"/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cat>
            <c:strRef>
              <c:f>SALARIOS!$A$3:$A$11</c:f>
              <c:strCache>
                <c:ptCount val="9"/>
                <c:pt idx="0">
                  <c:v>4-10</c:v>
                </c:pt>
                <c:pt idx="1">
                  <c:v>4-20</c:v>
                </c:pt>
                <c:pt idx="2">
                  <c:v>4-30</c:v>
                </c:pt>
                <c:pt idx="3">
                  <c:v>5-10</c:v>
                </c:pt>
                <c:pt idx="4">
                  <c:v>5-20</c:v>
                </c:pt>
                <c:pt idx="5">
                  <c:v>5-30</c:v>
                </c:pt>
                <c:pt idx="6">
                  <c:v>6-10</c:v>
                </c:pt>
                <c:pt idx="7">
                  <c:v>6-20 (1)</c:v>
                </c:pt>
                <c:pt idx="8">
                  <c:v>6-30</c:v>
                </c:pt>
              </c:strCache>
            </c:strRef>
          </c:cat>
          <c:val>
            <c:numRef>
              <c:f>SALARIOS!$L$3:$L$11</c:f>
              <c:numCache>
                <c:formatCode>_-"$"\ * #,##0_-;\-"$"\ * #,##0_-;_-"$"\ * "-"??_-;_-@</c:formatCode>
                <c:ptCount val="9"/>
                <c:pt idx="0">
                  <c:v>18954774.023012895</c:v>
                </c:pt>
                <c:pt idx="1">
                  <c:v>19776701.584788639</c:v>
                </c:pt>
                <c:pt idx="2">
                  <c:v>21410191.967847236</c:v>
                </c:pt>
                <c:pt idx="3">
                  <c:v>24956068.122409008</c:v>
                </c:pt>
                <c:pt idx="4">
                  <c:v>24743536.4307165</c:v>
                </c:pt>
                <c:pt idx="5">
                  <c:v>24654890.123061858</c:v>
                </c:pt>
                <c:pt idx="6">
                  <c:v>30598987.305532888</c:v>
                </c:pt>
                <c:pt idx="7">
                  <c:v>33037091.255916435</c:v>
                </c:pt>
                <c:pt idx="8">
                  <c:v>29887973.193243023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10-4E00-BD3D-1D96BC2F3AB8}"/>
            </c:ext>
          </c:extLst>
        </c:ser>
        <c:ser>
          <c:idx val="1"/>
          <c:order val="1"/>
          <c:spPr>
            <a:ln w="19050" cmpd="sng">
              <a:solidFill>
                <a:srgbClr val="000000">
                  <a:alpha val="0"/>
                </a:srgbClr>
              </a:solidFill>
            </a:ln>
          </c:spPr>
          <c:marker>
            <c:symbol val="circle"/>
            <c:size val="6"/>
            <c:spPr>
              <a:solidFill>
                <a:srgbClr val="000000">
                  <a:alpha val="0"/>
                </a:srgbClr>
              </a:solidFill>
              <a:ln cmpd="sng">
                <a:solidFill>
                  <a:srgbClr val="000000">
                    <a:alpha val="0"/>
                  </a:srgbClr>
                </a:solidFill>
              </a:ln>
            </c:spPr>
          </c:marker>
          <c:cat>
            <c:strRef>
              <c:f>SALARIOS!$A$3:$A$11</c:f>
              <c:strCache>
                <c:ptCount val="9"/>
                <c:pt idx="0">
                  <c:v>4-10</c:v>
                </c:pt>
                <c:pt idx="1">
                  <c:v>4-20</c:v>
                </c:pt>
                <c:pt idx="2">
                  <c:v>4-30</c:v>
                </c:pt>
                <c:pt idx="3">
                  <c:v>5-10</c:v>
                </c:pt>
                <c:pt idx="4">
                  <c:v>5-20</c:v>
                </c:pt>
                <c:pt idx="5">
                  <c:v>5-30</c:v>
                </c:pt>
                <c:pt idx="6">
                  <c:v>6-10</c:v>
                </c:pt>
                <c:pt idx="7">
                  <c:v>6-20 (1)</c:v>
                </c:pt>
                <c:pt idx="8">
                  <c:v>6-30</c:v>
                </c:pt>
              </c:strCache>
            </c:strRef>
          </c:cat>
          <c:val>
            <c:numRef>
              <c:f>SALARIOS!$L$3:$L$11</c:f>
              <c:numCache>
                <c:formatCode>_-"$"\ * #,##0_-;\-"$"\ * #,##0_-;_-"$"\ * "-"??_-;_-@</c:formatCode>
                <c:ptCount val="9"/>
                <c:pt idx="0">
                  <c:v>18954774.023012895</c:v>
                </c:pt>
                <c:pt idx="1">
                  <c:v>19776701.584788639</c:v>
                </c:pt>
                <c:pt idx="2">
                  <c:v>21410191.967847236</c:v>
                </c:pt>
                <c:pt idx="3">
                  <c:v>24956068.122409008</c:v>
                </c:pt>
                <c:pt idx="4">
                  <c:v>24743536.4307165</c:v>
                </c:pt>
                <c:pt idx="5">
                  <c:v>24654890.123061858</c:v>
                </c:pt>
                <c:pt idx="6">
                  <c:v>30598987.305532888</c:v>
                </c:pt>
                <c:pt idx="7">
                  <c:v>33037091.255916435</c:v>
                </c:pt>
                <c:pt idx="8">
                  <c:v>29887973.193243023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10-4E00-BD3D-1D96BC2F3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8596128"/>
        <c:axId val="1904128385"/>
      </c:lineChart>
      <c:catAx>
        <c:axId val="988596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1" i="0">
                    <a:solidFill>
                      <a:srgbClr val="000000"/>
                    </a:solidFill>
                    <a:latin typeface="+mn-lt"/>
                  </a:rPr>
                  <a:t>INSTANCIAS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904128385"/>
        <c:crosses val="autoZero"/>
        <c:auto val="1"/>
        <c:lblAlgn val="ctr"/>
        <c:lblOffset val="100"/>
        <c:noMultiLvlLbl val="1"/>
      </c:catAx>
      <c:valAx>
        <c:axId val="1904128385"/>
        <c:scaling>
          <c:orientation val="minMax"/>
          <c:max val="350000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1" i="0">
                    <a:solidFill>
                      <a:srgbClr val="000000"/>
                    </a:solidFill>
                    <a:latin typeface="+mn-lt"/>
                  </a:rPr>
                  <a:t>COSTO TOTAL</a:t>
                </a:r>
              </a:p>
            </c:rich>
          </c:tx>
          <c:overlay val="0"/>
        </c:title>
        <c:numFmt formatCode="_-&quot;$&quot;\ * #,##0_-;\-&quot;$&quot;\ * #,##0_-;_-&quot;$&quot;\ * &quot;-&quot;??_-;_-@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988596128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100" b="1" i="0">
                <a:solidFill>
                  <a:srgbClr val="757575"/>
                </a:solidFill>
                <a:latin typeface="+mn-lt"/>
              </a:defRPr>
            </a:pPr>
            <a:r>
              <a:rPr lang="es-CO" sz="1100" b="1" i="0">
                <a:solidFill>
                  <a:srgbClr val="757575"/>
                </a:solidFill>
                <a:latin typeface="+mn-lt"/>
              </a:rPr>
              <a:t>SALARIO SEMANAL POR INSTANCIA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cat>
            <c:strRef>
              <c:f>SALARIOS!$A$3:$A$11</c:f>
              <c:strCache>
                <c:ptCount val="9"/>
                <c:pt idx="0">
                  <c:v>4-10</c:v>
                </c:pt>
                <c:pt idx="1">
                  <c:v>4-20</c:v>
                </c:pt>
                <c:pt idx="2">
                  <c:v>4-30</c:v>
                </c:pt>
                <c:pt idx="3">
                  <c:v>5-10</c:v>
                </c:pt>
                <c:pt idx="4">
                  <c:v>5-20</c:v>
                </c:pt>
                <c:pt idx="5">
                  <c:v>5-30</c:v>
                </c:pt>
                <c:pt idx="6">
                  <c:v>6-10</c:v>
                </c:pt>
                <c:pt idx="7">
                  <c:v>6-20 (1)</c:v>
                </c:pt>
                <c:pt idx="8">
                  <c:v>6-30</c:v>
                </c:pt>
              </c:strCache>
            </c:strRef>
          </c:cat>
          <c:val>
            <c:numRef>
              <c:f>SALARIOS!$F$3:$F$11</c:f>
              <c:numCache>
                <c:formatCode>_-"$"\ * #,##0_-;\-"$"\ * #,##0_-;_-"$"\ * "-"??_-;_-@</c:formatCode>
                <c:ptCount val="9"/>
                <c:pt idx="0">
                  <c:v>16932000</c:v>
                </c:pt>
                <c:pt idx="1">
                  <c:v>17770944</c:v>
                </c:pt>
                <c:pt idx="2">
                  <c:v>19360464</c:v>
                </c:pt>
                <c:pt idx="3">
                  <c:v>22846848</c:v>
                </c:pt>
                <c:pt idx="4">
                  <c:v>22419456</c:v>
                </c:pt>
                <c:pt idx="5">
                  <c:v>22211040</c:v>
                </c:pt>
                <c:pt idx="6">
                  <c:v>28026960</c:v>
                </c:pt>
                <c:pt idx="7">
                  <c:v>29632320</c:v>
                </c:pt>
                <c:pt idx="8">
                  <c:v>26666976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2E-4C69-A6FD-B7C851CC61AC}"/>
            </c:ext>
          </c:extLst>
        </c:ser>
        <c:ser>
          <c:idx val="1"/>
          <c:order val="1"/>
          <c:spPr>
            <a:ln cmpd="sng">
              <a:solidFill>
                <a:srgbClr val="ED7D31"/>
              </a:solidFill>
            </a:ln>
          </c:spPr>
          <c:marker>
            <c:symbol val="circle"/>
            <c:size val="6"/>
            <c:spPr>
              <a:solidFill>
                <a:srgbClr val="ED7D31"/>
              </a:solidFill>
              <a:ln cmpd="sng">
                <a:solidFill>
                  <a:srgbClr val="ED7D31"/>
                </a:solidFill>
              </a:ln>
            </c:spPr>
          </c:marker>
          <c:cat>
            <c:strRef>
              <c:f>SALARIOS!$A$3:$A$11</c:f>
              <c:strCache>
                <c:ptCount val="9"/>
                <c:pt idx="0">
                  <c:v>4-10</c:v>
                </c:pt>
                <c:pt idx="1">
                  <c:v>4-20</c:v>
                </c:pt>
                <c:pt idx="2">
                  <c:v>4-30</c:v>
                </c:pt>
                <c:pt idx="3">
                  <c:v>5-10</c:v>
                </c:pt>
                <c:pt idx="4">
                  <c:v>5-20</c:v>
                </c:pt>
                <c:pt idx="5">
                  <c:v>5-30</c:v>
                </c:pt>
                <c:pt idx="6">
                  <c:v>6-10</c:v>
                </c:pt>
                <c:pt idx="7">
                  <c:v>6-20 (1)</c:v>
                </c:pt>
                <c:pt idx="8">
                  <c:v>6-30</c:v>
                </c:pt>
              </c:strCache>
            </c:strRef>
          </c:cat>
          <c:val>
            <c:numRef>
              <c:f>SALARIOS!$F$3:$F$11</c:f>
              <c:numCache>
                <c:formatCode>_-"$"\ * #,##0_-;\-"$"\ * #,##0_-;_-"$"\ * "-"??_-;_-@</c:formatCode>
                <c:ptCount val="9"/>
                <c:pt idx="0">
                  <c:v>16932000</c:v>
                </c:pt>
                <c:pt idx="1">
                  <c:v>17770944</c:v>
                </c:pt>
                <c:pt idx="2">
                  <c:v>19360464</c:v>
                </c:pt>
                <c:pt idx="3">
                  <c:v>22846848</c:v>
                </c:pt>
                <c:pt idx="4">
                  <c:v>22419456</c:v>
                </c:pt>
                <c:pt idx="5">
                  <c:v>22211040</c:v>
                </c:pt>
                <c:pt idx="6">
                  <c:v>28026960</c:v>
                </c:pt>
                <c:pt idx="7">
                  <c:v>29632320</c:v>
                </c:pt>
                <c:pt idx="8">
                  <c:v>26666976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2E-4C69-A6FD-B7C851CC6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0843693"/>
        <c:axId val="495560718"/>
      </c:lineChart>
      <c:catAx>
        <c:axId val="10608436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1" i="0">
                    <a:solidFill>
                      <a:srgbClr val="000000"/>
                    </a:solidFill>
                    <a:latin typeface="+mn-lt"/>
                  </a:rPr>
                  <a:t>INSTANCIAS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95560718"/>
        <c:crosses val="autoZero"/>
        <c:auto val="1"/>
        <c:lblAlgn val="ctr"/>
        <c:lblOffset val="100"/>
        <c:noMultiLvlLbl val="1"/>
      </c:catAx>
      <c:valAx>
        <c:axId val="495560718"/>
        <c:scaling>
          <c:orientation val="minMax"/>
          <c:max val="310000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1" i="0">
                    <a:solidFill>
                      <a:srgbClr val="000000"/>
                    </a:solidFill>
                    <a:latin typeface="+mn-lt"/>
                  </a:rPr>
                  <a:t>SALARIO  SEMANAL TOTAL</a:t>
                </a:r>
              </a:p>
            </c:rich>
          </c:tx>
          <c:overlay val="0"/>
        </c:title>
        <c:numFmt formatCode="_-&quot;$&quot;\ * #,##0_-;\-&quot;$&quot;\ * #,##0_-;_-&quot;$&quot;\ * &quot;-&quot;??_-;_-@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060843693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100" b="1" i="0">
                <a:solidFill>
                  <a:srgbClr val="757575"/>
                </a:solidFill>
                <a:latin typeface="+mn-lt"/>
              </a:defRPr>
            </a:pPr>
            <a:r>
              <a:rPr sz="1100" b="1" i="0">
                <a:solidFill>
                  <a:srgbClr val="757575"/>
                </a:solidFill>
                <a:latin typeface="+mn-lt"/>
              </a:rPr>
              <a:t>COSTO  DE SUBDOTACIÓN Y SOBREDOTACIÓN DE PERSONAL SEMANAL POR INSTANCIA</a:t>
            </a:r>
          </a:p>
        </c:rich>
      </c:tx>
      <c:layout>
        <c:manualLayout>
          <c:xMode val="edge"/>
          <c:yMode val="edge"/>
          <c:x val="0.15228503348662986"/>
          <c:y val="4.1166388202282196E-2"/>
        </c:manualLayout>
      </c:layout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SUBDOTACIÓN</c:v>
          </c:tx>
          <c:spPr>
            <a:ln cmpd="sng">
              <a:solidFill>
                <a:srgbClr val="5B9BD5"/>
              </a:solidFill>
            </a:ln>
          </c:spPr>
          <c:marker>
            <c:symbol val="circle"/>
            <c:size val="6"/>
            <c:spPr>
              <a:solidFill>
                <a:srgbClr val="5B9BD5"/>
              </a:solidFill>
              <a:ln cmpd="sng">
                <a:solidFill>
                  <a:srgbClr val="5B9BD5"/>
                </a:solidFill>
              </a:ln>
            </c:spPr>
          </c:marker>
          <c:cat>
            <c:strRef>
              <c:f>SALARIOS!$A$3:$A$11</c:f>
              <c:strCache>
                <c:ptCount val="9"/>
                <c:pt idx="0">
                  <c:v>4-10</c:v>
                </c:pt>
                <c:pt idx="1">
                  <c:v>4-20</c:v>
                </c:pt>
                <c:pt idx="2">
                  <c:v>4-30</c:v>
                </c:pt>
                <c:pt idx="3">
                  <c:v>5-10</c:v>
                </c:pt>
                <c:pt idx="4">
                  <c:v>5-20</c:v>
                </c:pt>
                <c:pt idx="5">
                  <c:v>5-30</c:v>
                </c:pt>
                <c:pt idx="6">
                  <c:v>6-10</c:v>
                </c:pt>
                <c:pt idx="7">
                  <c:v>6-20 (1)</c:v>
                </c:pt>
                <c:pt idx="8">
                  <c:v>6-30</c:v>
                </c:pt>
              </c:strCache>
            </c:strRef>
          </c:cat>
          <c:val>
            <c:numRef>
              <c:f>SALARIOS!$I$3:$I$11</c:f>
              <c:numCache>
                <c:formatCode>_-"$"\ * #,##0_-;\-"$"\ * #,##0_-;_-"$"\ * "-"??_-;_-@</c:formatCode>
                <c:ptCount val="9"/>
                <c:pt idx="0">
                  <c:v>1550400.5924596051</c:v>
                </c:pt>
                <c:pt idx="1">
                  <c:v>1414153.2676677003</c:v>
                </c:pt>
                <c:pt idx="2">
                  <c:v>1536306.0416190631</c:v>
                </c:pt>
                <c:pt idx="3">
                  <c:v>1423549.6348947282</c:v>
                </c:pt>
                <c:pt idx="4">
                  <c:v>1681949.7336379958</c:v>
                </c:pt>
                <c:pt idx="5">
                  <c:v>1785309.7731353028</c:v>
                </c:pt>
                <c:pt idx="6">
                  <c:v>1710138.8353190795</c:v>
                </c:pt>
                <c:pt idx="7">
                  <c:v>2161164.4622164192</c:v>
                </c:pt>
                <c:pt idx="8">
                  <c:v>2381979.092051575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40-4F2B-9EE5-8C9D632588CF}"/>
            </c:ext>
          </c:extLst>
        </c:ser>
        <c:ser>
          <c:idx val="1"/>
          <c:order val="1"/>
          <c:tx>
            <c:v>SOBREDOTACIÓN</c:v>
          </c:tx>
          <c:spPr>
            <a:ln cmpd="sng">
              <a:solidFill>
                <a:srgbClr val="ED7D31"/>
              </a:solidFill>
            </a:ln>
          </c:spPr>
          <c:marker>
            <c:symbol val="none"/>
          </c:marker>
          <c:cat>
            <c:strRef>
              <c:f>SALARIOS!$A$3:$A$11</c:f>
              <c:strCache>
                <c:ptCount val="9"/>
                <c:pt idx="0">
                  <c:v>4-10</c:v>
                </c:pt>
                <c:pt idx="1">
                  <c:v>4-20</c:v>
                </c:pt>
                <c:pt idx="2">
                  <c:v>4-30</c:v>
                </c:pt>
                <c:pt idx="3">
                  <c:v>5-10</c:v>
                </c:pt>
                <c:pt idx="4">
                  <c:v>5-20</c:v>
                </c:pt>
                <c:pt idx="5">
                  <c:v>5-30</c:v>
                </c:pt>
                <c:pt idx="6">
                  <c:v>6-10</c:v>
                </c:pt>
                <c:pt idx="7">
                  <c:v>6-20 (1)</c:v>
                </c:pt>
                <c:pt idx="8">
                  <c:v>6-30</c:v>
                </c:pt>
              </c:strCache>
            </c:strRef>
          </c:cat>
          <c:val>
            <c:numRef>
              <c:f>SALARIOS!$J$3:$J$11</c:f>
              <c:numCache>
                <c:formatCode>_-"$"\ * #,##0_-;\-"$"\ * #,##0_-;_-"$"\ * "-"??_-;_-@</c:formatCode>
                <c:ptCount val="9"/>
                <c:pt idx="0">
                  <c:v>456341.43055328872</c:v>
                </c:pt>
                <c:pt idx="1">
                  <c:v>569560.31712094008</c:v>
                </c:pt>
                <c:pt idx="2">
                  <c:v>501397.9262281704</c:v>
                </c:pt>
                <c:pt idx="3">
                  <c:v>664294.48751428106</c:v>
                </c:pt>
                <c:pt idx="4">
                  <c:v>618082.69707850495</c:v>
                </c:pt>
                <c:pt idx="5">
                  <c:v>628480.3499265546</c:v>
                </c:pt>
                <c:pt idx="6">
                  <c:v>844520.47021380777</c:v>
                </c:pt>
                <c:pt idx="7">
                  <c:v>1214214.7937000163</c:v>
                </c:pt>
                <c:pt idx="8">
                  <c:v>815638.1011914477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40-4F2B-9EE5-8C9D63258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343158"/>
        <c:axId val="1108365838"/>
      </c:lineChart>
      <c:catAx>
        <c:axId val="10913431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INSTANCIAS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108365838"/>
        <c:crosses val="autoZero"/>
        <c:auto val="1"/>
        <c:lblAlgn val="ctr"/>
        <c:lblOffset val="100"/>
        <c:noMultiLvlLbl val="1"/>
      </c:catAx>
      <c:valAx>
        <c:axId val="1108365838"/>
        <c:scaling>
          <c:orientation val="minMax"/>
          <c:max val="24000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COSTO DE SUBDOTACIÓN Y SOBREDOTACIÓN DE PERSONAL SEMANAL</a:t>
                </a:r>
              </a:p>
            </c:rich>
          </c:tx>
          <c:overlay val="0"/>
        </c:title>
        <c:numFmt formatCode="_-&quot;$&quot;\ * #,##0_-;\-&quot;$&quot;\ * #,##0_-;_-&quot;$&quot;\ * &quot;-&quot;??_-;_-@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091343158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100" b="1" i="0">
                <a:solidFill>
                  <a:srgbClr val="757575"/>
                </a:solidFill>
                <a:latin typeface="+mn-lt"/>
              </a:defRPr>
            </a:pPr>
            <a:r>
              <a:rPr lang="es-CO" sz="1100" b="1" i="0">
                <a:solidFill>
                  <a:srgbClr val="757575"/>
                </a:solidFill>
                <a:latin typeface="+mn-lt"/>
              </a:rPr>
              <a:t>COSTO CAPACITACIÓN SEMANAL POR INSTANCIA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5B9BD5"/>
              </a:solidFill>
            </a:ln>
          </c:spPr>
          <c:marker>
            <c:symbol val="circle"/>
            <c:size val="6"/>
            <c:spPr>
              <a:solidFill>
                <a:srgbClr val="5B9BD5"/>
              </a:solidFill>
              <a:ln cmpd="sng">
                <a:solidFill>
                  <a:srgbClr val="5B9BD5"/>
                </a:solidFill>
              </a:ln>
            </c:spPr>
          </c:marker>
          <c:cat>
            <c:strRef>
              <c:f>SALARIOS!$A$3:$A$11</c:f>
              <c:strCache>
                <c:ptCount val="9"/>
                <c:pt idx="0">
                  <c:v>4-10</c:v>
                </c:pt>
                <c:pt idx="1">
                  <c:v>4-20</c:v>
                </c:pt>
                <c:pt idx="2">
                  <c:v>4-30</c:v>
                </c:pt>
                <c:pt idx="3">
                  <c:v>5-10</c:v>
                </c:pt>
                <c:pt idx="4">
                  <c:v>5-20</c:v>
                </c:pt>
                <c:pt idx="5">
                  <c:v>5-30</c:v>
                </c:pt>
                <c:pt idx="6">
                  <c:v>6-10</c:v>
                </c:pt>
                <c:pt idx="7">
                  <c:v>6-20 (1)</c:v>
                </c:pt>
                <c:pt idx="8">
                  <c:v>6-30</c:v>
                </c:pt>
              </c:strCache>
            </c:strRef>
          </c:cat>
          <c:val>
            <c:numRef>
              <c:f>SALARIOS!$H$3:$H$11</c:f>
              <c:numCache>
                <c:formatCode>_-"$"\ * #,##0_-;\-"$"\ * #,##0_-;_-"$"\ * "-"??_-;_-@</c:formatCode>
                <c:ptCount val="9"/>
                <c:pt idx="0">
                  <c:v>16032</c:v>
                </c:pt>
                <c:pt idx="1">
                  <c:v>22044</c:v>
                </c:pt>
                <c:pt idx="2">
                  <c:v>12024</c:v>
                </c:pt>
                <c:pt idx="3">
                  <c:v>21376</c:v>
                </c:pt>
                <c:pt idx="4">
                  <c:v>24048</c:v>
                </c:pt>
                <c:pt idx="5">
                  <c:v>30060</c:v>
                </c:pt>
                <c:pt idx="6">
                  <c:v>17368</c:v>
                </c:pt>
                <c:pt idx="7">
                  <c:v>29392</c:v>
                </c:pt>
                <c:pt idx="8">
                  <c:v>23380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F9-4C7A-8B59-5F54418C9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1729232"/>
        <c:axId val="1873037699"/>
      </c:lineChart>
      <c:catAx>
        <c:axId val="101172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1" i="0">
                    <a:solidFill>
                      <a:srgbClr val="000000"/>
                    </a:solidFill>
                    <a:latin typeface="+mn-lt"/>
                  </a:rPr>
                  <a:t>INSTANCIAS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873037699"/>
        <c:crosses val="autoZero"/>
        <c:auto val="1"/>
        <c:lblAlgn val="ctr"/>
        <c:lblOffset val="100"/>
        <c:noMultiLvlLbl val="1"/>
      </c:catAx>
      <c:valAx>
        <c:axId val="1873037699"/>
        <c:scaling>
          <c:orientation val="minMax"/>
          <c:max val="17000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1" i="0">
                    <a:solidFill>
                      <a:srgbClr val="000000"/>
                    </a:solidFill>
                    <a:latin typeface="+mn-lt"/>
                  </a:rPr>
                  <a:t>COSTO CAPACITACIÓN SEMANAL</a:t>
                </a:r>
              </a:p>
            </c:rich>
          </c:tx>
          <c:overlay val="0"/>
        </c:title>
        <c:numFmt formatCode="_-&quot;$&quot;\ * #,##0_-;\-&quot;$&quot;\ * #,##0_-;_-&quot;$&quot;\ * &quot;-&quot;??_-;_-@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011729232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900" b="0" i="0">
                <a:solidFill>
                  <a:srgbClr val="757575"/>
                </a:solidFill>
                <a:latin typeface="Times New Roman"/>
              </a:defRPr>
            </a:pPr>
            <a:r>
              <a:rPr lang="es-CO" sz="900" b="0" i="0">
                <a:solidFill>
                  <a:srgbClr val="757575"/>
                </a:solidFill>
                <a:latin typeface="Times New Roman"/>
              </a:rPr>
              <a:t>Costo de capacitación, sobredotación y subdotación para alternativas de instancia 6-20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POLIFUNCIONALIDAD</c:v>
          </c:tx>
          <c:spPr>
            <a:ln w="28575" cmpd="sng">
              <a:solidFill>
                <a:srgbClr val="000000">
                  <a:alpha val="0"/>
                </a:srgbClr>
              </a:solidFill>
            </a:ln>
          </c:spPr>
          <c:marker>
            <c:symbol val="circle"/>
            <c:size val="8"/>
            <c:spPr>
              <a:solidFill>
                <a:srgbClr val="000000">
                  <a:alpha val="0"/>
                </a:srgbClr>
              </a:solidFill>
              <a:ln cmpd="sng">
                <a:solidFill>
                  <a:srgbClr val="000000">
                    <a:alpha val="0"/>
                  </a:srgbClr>
                </a:solidFill>
              </a:ln>
            </c:spPr>
          </c:marker>
          <c:cat>
            <c:strRef>
              <c:f>SALARIOS!$A$10</c:f>
              <c:strCache>
                <c:ptCount val="1"/>
                <c:pt idx="0">
                  <c:v>6-20 (1)</c:v>
                </c:pt>
              </c:strCache>
            </c:strRef>
          </c:cat>
          <c:val>
            <c:numRef>
              <c:f>SALARIOS!$A$12</c:f>
              <c:numCache>
                <c:formatCode>d\-mmm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2E-479B-BC9B-EADCB77A18FF}"/>
            </c:ext>
          </c:extLst>
        </c:ser>
        <c:ser>
          <c:idx val="1"/>
          <c:order val="1"/>
          <c:tx>
            <c:v>SUBDOTACIÓN</c:v>
          </c:tx>
          <c:spPr>
            <a:ln w="28575" cmpd="sng">
              <a:solidFill>
                <a:srgbClr val="000000">
                  <a:alpha val="0"/>
                </a:srgbClr>
              </a:solidFill>
            </a:ln>
          </c:spPr>
          <c:marker>
            <c:symbol val="circle"/>
            <c:size val="8"/>
            <c:spPr>
              <a:solidFill>
                <a:srgbClr val="000000">
                  <a:alpha val="0"/>
                </a:srgbClr>
              </a:solidFill>
              <a:ln cmpd="sng">
                <a:solidFill>
                  <a:srgbClr val="000000">
                    <a:alpha val="0"/>
                  </a:srgbClr>
                </a:solidFill>
              </a:ln>
            </c:spPr>
          </c:marker>
          <c:cat>
            <c:strRef>
              <c:f>SALARIOS!$A$10</c:f>
              <c:strCache>
                <c:ptCount val="1"/>
                <c:pt idx="0">
                  <c:v>6-20 (1)</c:v>
                </c:pt>
              </c:strCache>
            </c:strRef>
          </c:cat>
          <c:val>
            <c:numRef>
              <c:f>SALARIOS!$H$10</c:f>
              <c:numCache>
                <c:formatCode>_-"$"\ * #,##0_-;\-"$"\ * #,##0_-;_-"$"\ * "-"??_-;_-@</c:formatCode>
                <c:ptCount val="1"/>
                <c:pt idx="0">
                  <c:v>29392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2E-479B-BC9B-EADCB77A18FF}"/>
            </c:ext>
          </c:extLst>
        </c:ser>
        <c:ser>
          <c:idx val="2"/>
          <c:order val="2"/>
          <c:tx>
            <c:v>SOBREDOTACIÓN</c:v>
          </c:tx>
          <c:spPr>
            <a:ln w="28575" cmpd="sng">
              <a:solidFill>
                <a:srgbClr val="000000">
                  <a:alpha val="0"/>
                </a:srgbClr>
              </a:solidFill>
            </a:ln>
          </c:spPr>
          <c:marker>
            <c:symbol val="circle"/>
            <c:size val="11"/>
            <c:spPr>
              <a:solidFill>
                <a:srgbClr val="000000">
                  <a:alpha val="0"/>
                </a:srgbClr>
              </a:solidFill>
              <a:ln cmpd="sng">
                <a:solidFill>
                  <a:srgbClr val="000000">
                    <a:alpha val="0"/>
                  </a:srgbClr>
                </a:solidFill>
              </a:ln>
            </c:spPr>
          </c:marker>
          <c:cat>
            <c:strRef>
              <c:f>SALARIOS!$A$10</c:f>
              <c:strCache>
                <c:ptCount val="1"/>
                <c:pt idx="0">
                  <c:v>6-20 (1)</c:v>
                </c:pt>
              </c:strCache>
            </c:strRef>
          </c:cat>
          <c:val>
            <c:numRef>
              <c:f>SALARIOS!$H$12</c:f>
              <c:numCache>
                <c:formatCode>_-"$"\ * #,##0_-;\-"$"\ * #,##0_-;_-"$"\ * "-"??_-;_-@</c:formatCode>
                <c:ptCount val="1"/>
                <c:pt idx="0">
                  <c:v>28724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2E-479B-BC9B-EADCB77A18FF}"/>
            </c:ext>
          </c:extLst>
        </c:ser>
        <c:ser>
          <c:idx val="3"/>
          <c:order val="3"/>
          <c:spPr>
            <a:ln cmpd="sng">
              <a:solidFill>
                <a:srgbClr val="FFC000"/>
              </a:solidFill>
            </a:ln>
          </c:spPr>
          <c:marker>
            <c:symbol val="none"/>
          </c:marker>
          <c:cat>
            <c:strRef>
              <c:f>SALARIOS!$A$10</c:f>
              <c:strCache>
                <c:ptCount val="1"/>
                <c:pt idx="0">
                  <c:v>6-20 (1)</c:v>
                </c:pt>
              </c:strCache>
            </c:strRef>
          </c:cat>
          <c:val>
            <c:numRef>
              <c:f>SALARIOS!$I$10</c:f>
              <c:numCache>
                <c:formatCode>_-"$"\ * #,##0_-;\-"$"\ * #,##0_-;_-"$"\ * "-"??_-;_-@</c:formatCode>
                <c:ptCount val="1"/>
                <c:pt idx="0">
                  <c:v>2161164.4622164192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2E-479B-BC9B-EADCB77A18FF}"/>
            </c:ext>
          </c:extLst>
        </c:ser>
        <c:ser>
          <c:idx val="4"/>
          <c:order val="4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SALARIOS!$A$10</c:f>
              <c:strCache>
                <c:ptCount val="1"/>
                <c:pt idx="0">
                  <c:v>6-20 (1)</c:v>
                </c:pt>
              </c:strCache>
            </c:strRef>
          </c:cat>
          <c:val>
            <c:numRef>
              <c:f>SALARIOS!$I$12</c:f>
              <c:numCache>
                <c:formatCode>_-"$"\ * #,##0_-;\-"$"\ * #,##0_-;_-"$"\ * "-"??_-;_-@</c:formatCode>
                <c:ptCount val="1"/>
                <c:pt idx="0">
                  <c:v>2100088.0752407378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72E-479B-BC9B-EADCB77A18FF}"/>
            </c:ext>
          </c:extLst>
        </c:ser>
        <c:ser>
          <c:idx val="5"/>
          <c:order val="5"/>
          <c:spPr>
            <a:ln cmpd="sng">
              <a:solidFill>
                <a:srgbClr val="70AD47"/>
              </a:solidFill>
            </a:ln>
          </c:spPr>
          <c:marker>
            <c:symbol val="none"/>
          </c:marker>
          <c:cat>
            <c:strRef>
              <c:f>SALARIOS!$A$10</c:f>
              <c:strCache>
                <c:ptCount val="1"/>
                <c:pt idx="0">
                  <c:v>6-20 (1)</c:v>
                </c:pt>
              </c:strCache>
            </c:strRef>
          </c:cat>
          <c:val>
            <c:numRef>
              <c:f>SALARIOS!$J$10</c:f>
              <c:numCache>
                <c:formatCode>_-"$"\ * #,##0_-;\-"$"\ * #,##0_-;_-"$"\ * "-"??_-;_-@</c:formatCode>
                <c:ptCount val="1"/>
                <c:pt idx="0">
                  <c:v>1214214.7937000163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72E-479B-BC9B-EADCB77A1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060092"/>
        <c:axId val="1769137601"/>
      </c:lineChart>
      <c:catAx>
        <c:axId val="1700600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sz="800" b="0" i="0">
                    <a:solidFill>
                      <a:srgbClr val="000000"/>
                    </a:solidFill>
                    <a:latin typeface="Times New Roman"/>
                  </a:defRPr>
                </a:pPr>
                <a:r>
                  <a:rPr lang="es-CO" sz="800" b="0" i="0">
                    <a:solidFill>
                      <a:srgbClr val="000000"/>
                    </a:solidFill>
                    <a:latin typeface="Times New Roman"/>
                  </a:rPr>
                  <a:t>Instancias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800" b="0" i="0">
                <a:solidFill>
                  <a:srgbClr val="000000"/>
                </a:solidFill>
                <a:latin typeface="Times New Roman"/>
              </a:defRPr>
            </a:pPr>
            <a:endParaRPr lang="es-CO"/>
          </a:p>
        </c:txPr>
        <c:crossAx val="1769137601"/>
        <c:crosses val="autoZero"/>
        <c:auto val="1"/>
        <c:lblAlgn val="ctr"/>
        <c:lblOffset val="100"/>
        <c:noMultiLvlLbl val="1"/>
      </c:catAx>
      <c:valAx>
        <c:axId val="1769137601"/>
        <c:scaling>
          <c:orientation val="minMax"/>
          <c:max val="24000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800" b="0" i="0">
                    <a:solidFill>
                      <a:srgbClr val="000000"/>
                    </a:solidFill>
                    <a:latin typeface="Times New Roman"/>
                  </a:defRPr>
                </a:pPr>
                <a:r>
                  <a:rPr lang="es-CO" sz="800" b="0" i="0">
                    <a:solidFill>
                      <a:srgbClr val="000000"/>
                    </a:solidFill>
                    <a:latin typeface="Times New Roman"/>
                  </a:rPr>
                  <a:t>Costo ($)</a:t>
                </a:r>
              </a:p>
            </c:rich>
          </c:tx>
          <c:overlay val="0"/>
        </c:title>
        <c:numFmt formatCode="d\-mmm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800" b="0" i="0">
                <a:solidFill>
                  <a:srgbClr val="000000"/>
                </a:solidFill>
                <a:latin typeface="Times New Roman"/>
              </a:defRPr>
            </a:pPr>
            <a:endParaRPr lang="es-CO"/>
          </a:p>
        </c:txPr>
        <c:crossAx val="170060092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800" b="0" i="0">
              <a:solidFill>
                <a:srgbClr val="1A1A1A"/>
              </a:solidFill>
              <a:latin typeface="Times New Roman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lvl="0" algn="ctr" rtl="0">
              <a:defRPr lang="es-CO" sz="900" b="0" i="0" u="none" strike="noStrike" kern="1200" spc="0" baseline="0">
                <a:solidFill>
                  <a:srgbClr val="757575"/>
                </a:solidFill>
                <a:latin typeface="Times New Roman"/>
                <a:ea typeface="+mn-ea"/>
                <a:cs typeface="+mn-cs"/>
              </a:defRPr>
            </a:pPr>
            <a:r>
              <a:rPr lang="es-CO" sz="900" b="0" i="0" u="none" strike="noStrike" kern="1200" baseline="0">
                <a:solidFill>
                  <a:srgbClr val="757575"/>
                </a:solidFill>
                <a:latin typeface="Times New Roman"/>
                <a:ea typeface="+mn-ea"/>
                <a:cs typeface="+mn-cs"/>
              </a:rPr>
              <a:t>Costo de capacitación, sobredotación y subdotación para alternativas de instancia 6-20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 algn="ctr" rtl="0">
            <a:defRPr lang="es-CO" sz="900" b="0" i="0" u="none" strike="noStrike" kern="1200" spc="0" baseline="0">
              <a:solidFill>
                <a:srgbClr val="757575"/>
              </a:solidFill>
              <a:latin typeface="Times New Roman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SALARIOS!$O$11</c:f>
              <c:strCache>
                <c:ptCount val="1"/>
                <c:pt idx="0">
                  <c:v>6-20 (1)</c:v>
                </c:pt>
              </c:strCache>
            </c:strRef>
          </c:tx>
          <c:spPr>
            <a:solidFill>
              <a:schemeClr val="tx2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strRef>
              <c:f>SALARIOS!$S$9:$U$9</c:f>
              <c:strCache>
                <c:ptCount val="3"/>
                <c:pt idx="0">
                  <c:v>CAPACITACIÓN</c:v>
                </c:pt>
                <c:pt idx="1">
                  <c:v>SUBDOTACIÓN</c:v>
                </c:pt>
                <c:pt idx="2">
                  <c:v>SOBREDOTACIÓN</c:v>
                </c:pt>
              </c:strCache>
            </c:strRef>
          </c:cat>
          <c:val>
            <c:numRef>
              <c:f>SALARIOS!$S$11:$U$11</c:f>
              <c:numCache>
                <c:formatCode>"$"#,##0_);[Red]\("$"#,##0\)</c:formatCode>
                <c:ptCount val="3"/>
                <c:pt idx="0">
                  <c:v>1528384</c:v>
                </c:pt>
                <c:pt idx="1">
                  <c:v>2161164</c:v>
                </c:pt>
                <c:pt idx="2">
                  <c:v>1214215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4A-41B1-AE2A-5CED4CACA5A0}"/>
            </c:ext>
          </c:extLst>
        </c:ser>
        <c:ser>
          <c:idx val="1"/>
          <c:order val="1"/>
          <c:tx>
            <c:strRef>
              <c:f>SALARIOS!$O$12</c:f>
              <c:strCache>
                <c:ptCount val="1"/>
                <c:pt idx="0">
                  <c:v>6-20 (2)</c:v>
                </c:pt>
              </c:strCache>
            </c:strRef>
          </c:tx>
          <c:spPr>
            <a:solidFill>
              <a:schemeClr val="bg2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SALARIOS!$S$9:$U$9</c:f>
              <c:strCache>
                <c:ptCount val="3"/>
                <c:pt idx="0">
                  <c:v>CAPACITACIÓN</c:v>
                </c:pt>
                <c:pt idx="1">
                  <c:v>SUBDOTACIÓN</c:v>
                </c:pt>
                <c:pt idx="2">
                  <c:v>SOBREDOTACIÓN</c:v>
                </c:pt>
              </c:strCache>
            </c:strRef>
          </c:cat>
          <c:val>
            <c:numRef>
              <c:f>SALARIOS!$S$12:$U$12</c:f>
              <c:numCache>
                <c:formatCode>"$"#,##0_);[Red]\("$"#,##0\)</c:formatCode>
                <c:ptCount val="3"/>
                <c:pt idx="0">
                  <c:v>1493648</c:v>
                </c:pt>
                <c:pt idx="1">
                  <c:v>2100088</c:v>
                </c:pt>
                <c:pt idx="2">
                  <c:v>1199196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4A-41B1-AE2A-5CED4CACA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4365999"/>
        <c:axId val="1194359759"/>
      </c:barChart>
      <c:catAx>
        <c:axId val="1194365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4359759"/>
        <c:crosses val="autoZero"/>
        <c:auto val="1"/>
        <c:lblAlgn val="ctr"/>
        <c:lblOffset val="100"/>
        <c:noMultiLvlLbl val="0"/>
      </c:catAx>
      <c:valAx>
        <c:axId val="1194359759"/>
        <c:scaling>
          <c:orientation val="minMax"/>
          <c:max val="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Costos ($)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&quot;$&quot;#,##0_);[Red]\(&quot;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4365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24</xdr:row>
      <xdr:rowOff>9525</xdr:rowOff>
    </xdr:from>
    <xdr:ext cx="5181600" cy="2743200"/>
    <xdr:graphicFrame macro="">
      <xdr:nvGraphicFramePr>
        <xdr:cNvPr id="1691908553" name="Chart 1">
          <a:extLst>
            <a:ext uri="{FF2B5EF4-FFF2-40B4-BE49-F238E27FC236}">
              <a16:creationId xmlns:a16="http://schemas.microsoft.com/office/drawing/2014/main" id="{00000000-0008-0000-0100-0000C979D8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0</xdr:colOff>
      <xdr:row>49</xdr:row>
      <xdr:rowOff>0</xdr:rowOff>
    </xdr:from>
    <xdr:ext cx="5181600" cy="2743200"/>
    <xdr:graphicFrame macro="">
      <xdr:nvGraphicFramePr>
        <xdr:cNvPr id="1760953944" name="Chart 2">
          <a:extLst>
            <a:ext uri="{FF2B5EF4-FFF2-40B4-BE49-F238E27FC236}">
              <a16:creationId xmlns:a16="http://schemas.microsoft.com/office/drawing/2014/main" id="{00000000-0008-0000-0100-00005806F6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0</xdr:col>
      <xdr:colOff>0</xdr:colOff>
      <xdr:row>100</xdr:row>
      <xdr:rowOff>0</xdr:rowOff>
    </xdr:from>
    <xdr:ext cx="5505450" cy="3200400"/>
    <xdr:graphicFrame macro="">
      <xdr:nvGraphicFramePr>
        <xdr:cNvPr id="1721985088" name="Chart 3">
          <a:extLst>
            <a:ext uri="{FF2B5EF4-FFF2-40B4-BE49-F238E27FC236}">
              <a16:creationId xmlns:a16="http://schemas.microsoft.com/office/drawing/2014/main" id="{00000000-0008-0000-0100-00004068A3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0</xdr:col>
      <xdr:colOff>0</xdr:colOff>
      <xdr:row>74</xdr:row>
      <xdr:rowOff>9525</xdr:rowOff>
    </xdr:from>
    <xdr:ext cx="5181600" cy="2743200"/>
    <xdr:graphicFrame macro="">
      <xdr:nvGraphicFramePr>
        <xdr:cNvPr id="66778168" name="Chart 4">
          <a:extLst>
            <a:ext uri="{FF2B5EF4-FFF2-40B4-BE49-F238E27FC236}">
              <a16:creationId xmlns:a16="http://schemas.microsoft.com/office/drawing/2014/main" id="{00000000-0008-0000-0100-000038F4FA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7</xdr:col>
      <xdr:colOff>981075</xdr:colOff>
      <xdr:row>21</xdr:row>
      <xdr:rowOff>123825</xdr:rowOff>
    </xdr:from>
    <xdr:ext cx="4572000" cy="3009900"/>
    <xdr:graphicFrame macro="">
      <xdr:nvGraphicFramePr>
        <xdr:cNvPr id="377577577" name="Chart 5">
          <a:extLst>
            <a:ext uri="{FF2B5EF4-FFF2-40B4-BE49-F238E27FC236}">
              <a16:creationId xmlns:a16="http://schemas.microsoft.com/office/drawing/2014/main" id="{00000000-0008-0000-0100-0000696081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twoCellAnchor>
    <xdr:from>
      <xdr:col>14</xdr:col>
      <xdr:colOff>571502</xdr:colOff>
      <xdr:row>20</xdr:row>
      <xdr:rowOff>3572</xdr:rowOff>
    </xdr:from>
    <xdr:to>
      <xdr:col>20</xdr:col>
      <xdr:colOff>71439</xdr:colOff>
      <xdr:row>40</xdr:row>
      <xdr:rowOff>127397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C7B44EC-043C-4790-885A-0C0993DA2F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003"/>
  <sheetViews>
    <sheetView showGridLines="0" workbookViewId="0">
      <pane xSplit="1" topLeftCell="B1" activePane="topRight" state="frozen"/>
      <selection pane="topRight" activeCell="C2" sqref="C2"/>
    </sheetView>
  </sheetViews>
  <sheetFormatPr baseColWidth="10" defaultColWidth="12.625" defaultRowHeight="15" customHeight="1" x14ac:dyDescent="0.2"/>
  <cols>
    <col min="1" max="1" width="9.375" customWidth="1"/>
    <col min="2" max="49" width="2.25" customWidth="1"/>
    <col min="50" max="50" width="9.375" customWidth="1"/>
    <col min="51" max="51" width="17" customWidth="1"/>
    <col min="52" max="52" width="10" customWidth="1"/>
    <col min="53" max="53" width="26.625" customWidth="1"/>
  </cols>
  <sheetData>
    <row r="1" spans="1:53" ht="14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71" t="s">
        <v>0</v>
      </c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Y1" s="3"/>
      <c r="AZ1" s="4"/>
      <c r="BA1" s="5"/>
    </row>
    <row r="2" spans="1:53" ht="14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Y2" s="3"/>
      <c r="AZ2" s="4"/>
      <c r="BA2" s="5"/>
    </row>
    <row r="3" spans="1:53" ht="14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Y3" s="3"/>
      <c r="AZ3" s="4"/>
      <c r="BA3" s="5"/>
    </row>
    <row r="4" spans="1:53" ht="14.25" customHeight="1" x14ac:dyDescent="0.25">
      <c r="A4" s="1" t="s">
        <v>1</v>
      </c>
      <c r="B4" s="68" t="s">
        <v>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Y4" s="6" t="s">
        <v>3</v>
      </c>
      <c r="AZ4" s="7">
        <v>4698.1836135139547</v>
      </c>
      <c r="BA4" s="8" t="s">
        <v>4</v>
      </c>
    </row>
    <row r="5" spans="1:53" ht="14.25" customHeight="1" x14ac:dyDescent="0.25">
      <c r="A5" s="1">
        <v>2715</v>
      </c>
      <c r="B5" s="62" t="s">
        <v>5</v>
      </c>
      <c r="C5" s="63"/>
      <c r="D5" s="63"/>
      <c r="E5" s="64"/>
      <c r="F5" s="9"/>
      <c r="G5" s="9"/>
      <c r="H5" s="10"/>
      <c r="I5" s="62" t="s">
        <v>6</v>
      </c>
      <c r="J5" s="63"/>
      <c r="K5" s="63"/>
      <c r="L5" s="64"/>
      <c r="M5" s="9"/>
      <c r="N5" s="9"/>
      <c r="O5" s="10"/>
      <c r="P5" s="62" t="s">
        <v>7</v>
      </c>
      <c r="Q5" s="63"/>
      <c r="R5" s="63"/>
      <c r="S5" s="64"/>
      <c r="T5" s="9"/>
      <c r="U5" s="9"/>
      <c r="V5" s="10"/>
      <c r="W5" s="62" t="s">
        <v>8</v>
      </c>
      <c r="X5" s="63"/>
      <c r="Y5" s="63"/>
      <c r="Z5" s="64"/>
      <c r="AA5" s="9"/>
      <c r="AB5" s="9"/>
      <c r="AC5" s="10"/>
      <c r="AD5" s="62" t="s">
        <v>9</v>
      </c>
      <c r="AE5" s="63"/>
      <c r="AF5" s="63"/>
      <c r="AG5" s="64"/>
      <c r="AH5" s="9"/>
      <c r="AI5" s="9"/>
      <c r="AJ5" s="10"/>
      <c r="AK5" s="62" t="s">
        <v>10</v>
      </c>
      <c r="AL5" s="63"/>
      <c r="AM5" s="63"/>
      <c r="AN5" s="64"/>
      <c r="AO5" s="9"/>
      <c r="AP5" s="9"/>
      <c r="AQ5" s="10"/>
      <c r="AR5" s="62" t="s">
        <v>11</v>
      </c>
      <c r="AS5" s="63"/>
      <c r="AT5" s="63"/>
      <c r="AU5" s="64"/>
      <c r="AV5" s="9"/>
      <c r="AW5" s="9"/>
      <c r="AX5" s="11"/>
      <c r="AY5" s="6" t="s">
        <v>12</v>
      </c>
      <c r="AZ5" s="7">
        <v>1155.2947608944019</v>
      </c>
      <c r="BA5" s="8" t="s">
        <v>13</v>
      </c>
    </row>
    <row r="6" spans="1:53" ht="14.25" customHeight="1" x14ac:dyDescent="0.25">
      <c r="A6" s="12"/>
      <c r="B6" s="13">
        <v>1</v>
      </c>
      <c r="C6" s="13">
        <v>2</v>
      </c>
      <c r="D6" s="13">
        <v>3</v>
      </c>
      <c r="E6" s="13">
        <v>4</v>
      </c>
      <c r="F6" s="10"/>
      <c r="G6" s="10"/>
      <c r="H6" s="10"/>
      <c r="I6" s="13">
        <v>1</v>
      </c>
      <c r="J6" s="13">
        <v>2</v>
      </c>
      <c r="K6" s="13">
        <v>3</v>
      </c>
      <c r="L6" s="13">
        <v>4</v>
      </c>
      <c r="M6" s="10"/>
      <c r="N6" s="10"/>
      <c r="O6" s="10"/>
      <c r="P6" s="13">
        <v>1</v>
      </c>
      <c r="Q6" s="13">
        <v>2</v>
      </c>
      <c r="R6" s="13">
        <v>3</v>
      </c>
      <c r="S6" s="13">
        <v>4</v>
      </c>
      <c r="T6" s="10"/>
      <c r="U6" s="10"/>
      <c r="V6" s="10"/>
      <c r="W6" s="13">
        <v>1</v>
      </c>
      <c r="X6" s="13">
        <v>2</v>
      </c>
      <c r="Y6" s="13">
        <v>3</v>
      </c>
      <c r="Z6" s="13">
        <v>4</v>
      </c>
      <c r="AA6" s="10"/>
      <c r="AB6" s="10"/>
      <c r="AC6" s="10"/>
      <c r="AD6" s="13">
        <v>1</v>
      </c>
      <c r="AE6" s="13">
        <v>2</v>
      </c>
      <c r="AF6" s="13">
        <v>3</v>
      </c>
      <c r="AG6" s="13">
        <v>4</v>
      </c>
      <c r="AH6" s="10"/>
      <c r="AI6" s="10"/>
      <c r="AJ6" s="10"/>
      <c r="AK6" s="13">
        <v>1</v>
      </c>
      <c r="AL6" s="13">
        <v>2</v>
      </c>
      <c r="AM6" s="13">
        <v>3</v>
      </c>
      <c r="AN6" s="13">
        <v>4</v>
      </c>
      <c r="AO6" s="10"/>
      <c r="AP6" s="10"/>
      <c r="AQ6" s="10"/>
      <c r="AR6" s="13">
        <v>1</v>
      </c>
      <c r="AS6" s="13">
        <v>2</v>
      </c>
      <c r="AT6" s="13">
        <v>3</v>
      </c>
      <c r="AU6" s="13">
        <v>4</v>
      </c>
      <c r="AV6" s="10"/>
      <c r="AW6" s="10"/>
      <c r="AX6" s="11"/>
    </row>
    <row r="7" spans="1:53" ht="14.25" customHeight="1" x14ac:dyDescent="0.2">
      <c r="A7" s="14" t="s">
        <v>14</v>
      </c>
      <c r="B7" s="15">
        <v>-1</v>
      </c>
      <c r="C7" s="15">
        <v>-2</v>
      </c>
      <c r="D7" s="15">
        <v>-1</v>
      </c>
      <c r="E7" s="15">
        <v>-1</v>
      </c>
      <c r="F7" s="15"/>
      <c r="G7" s="15"/>
      <c r="H7" s="15"/>
      <c r="I7" s="15">
        <v>0</v>
      </c>
      <c r="J7" s="15">
        <v>2</v>
      </c>
      <c r="K7" s="15">
        <v>-1</v>
      </c>
      <c r="L7" s="15">
        <v>0</v>
      </c>
      <c r="M7" s="15"/>
      <c r="N7" s="15"/>
      <c r="O7" s="15"/>
      <c r="P7" s="15">
        <v>0</v>
      </c>
      <c r="Q7" s="15">
        <v>2</v>
      </c>
      <c r="R7" s="15">
        <v>2</v>
      </c>
      <c r="S7" s="15">
        <v>0</v>
      </c>
      <c r="T7" s="15"/>
      <c r="U7" s="15"/>
      <c r="V7" s="15"/>
      <c r="W7" s="15">
        <v>2</v>
      </c>
      <c r="X7" s="15">
        <v>3</v>
      </c>
      <c r="Y7" s="15">
        <v>-1</v>
      </c>
      <c r="Z7" s="15">
        <v>2</v>
      </c>
      <c r="AA7" s="15"/>
      <c r="AB7" s="15"/>
      <c r="AC7" s="15"/>
      <c r="AD7" s="15">
        <v>0</v>
      </c>
      <c r="AE7" s="15">
        <v>0</v>
      </c>
      <c r="AF7" s="15">
        <v>-3</v>
      </c>
      <c r="AG7" s="15">
        <v>0</v>
      </c>
      <c r="AH7" s="15"/>
      <c r="AI7" s="15"/>
      <c r="AJ7" s="15"/>
      <c r="AK7" s="15">
        <v>0</v>
      </c>
      <c r="AL7" s="15">
        <v>2</v>
      </c>
      <c r="AM7" s="15">
        <v>-1</v>
      </c>
      <c r="AN7" s="15">
        <v>0</v>
      </c>
      <c r="AO7" s="15"/>
      <c r="AP7" s="15"/>
      <c r="AQ7" s="15"/>
      <c r="AR7" s="15">
        <v>-2</v>
      </c>
      <c r="AS7" s="15">
        <v>0</v>
      </c>
      <c r="AT7" s="15">
        <v>-3</v>
      </c>
      <c r="AU7" s="15">
        <v>-2</v>
      </c>
      <c r="AV7" s="15"/>
      <c r="AW7" s="15"/>
    </row>
    <row r="8" spans="1:53" ht="14.25" customHeight="1" x14ac:dyDescent="0.25">
      <c r="A8" s="14" t="s">
        <v>15</v>
      </c>
      <c r="B8" s="15">
        <v>1</v>
      </c>
      <c r="C8" s="15">
        <v>0</v>
      </c>
      <c r="D8" s="15">
        <v>1</v>
      </c>
      <c r="E8" s="15">
        <v>1</v>
      </c>
      <c r="F8" s="15"/>
      <c r="G8" s="15"/>
      <c r="H8" s="15"/>
      <c r="I8" s="15">
        <v>0</v>
      </c>
      <c r="J8" s="15">
        <v>2</v>
      </c>
      <c r="K8" s="15">
        <v>-1</v>
      </c>
      <c r="L8" s="15">
        <v>0</v>
      </c>
      <c r="M8" s="15"/>
      <c r="N8" s="15"/>
      <c r="O8" s="15"/>
      <c r="P8" s="15">
        <v>0</v>
      </c>
      <c r="Q8" s="15">
        <v>2</v>
      </c>
      <c r="R8" s="15">
        <v>2</v>
      </c>
      <c r="S8" s="15">
        <v>0</v>
      </c>
      <c r="T8" s="15"/>
      <c r="U8" s="15"/>
      <c r="V8" s="15"/>
      <c r="W8" s="15">
        <v>2</v>
      </c>
      <c r="X8" s="15">
        <v>3</v>
      </c>
      <c r="Y8" s="15">
        <v>-1</v>
      </c>
      <c r="Z8" s="15">
        <v>2</v>
      </c>
      <c r="AA8" s="15"/>
      <c r="AB8" s="15"/>
      <c r="AC8" s="15"/>
      <c r="AD8" s="15">
        <v>2</v>
      </c>
      <c r="AE8" s="15">
        <v>2</v>
      </c>
      <c r="AF8" s="15">
        <v>-1</v>
      </c>
      <c r="AG8" s="15">
        <v>2</v>
      </c>
      <c r="AH8" s="15"/>
      <c r="AI8" s="15"/>
      <c r="AJ8" s="15"/>
      <c r="AK8" s="15">
        <v>0</v>
      </c>
      <c r="AL8" s="15">
        <v>2</v>
      </c>
      <c r="AM8" s="15">
        <v>-1</v>
      </c>
      <c r="AN8" s="15">
        <v>0</v>
      </c>
      <c r="AO8" s="15"/>
      <c r="AP8" s="15"/>
      <c r="AQ8" s="15"/>
      <c r="AR8" s="15">
        <v>0</v>
      </c>
      <c r="AS8" s="15">
        <v>2</v>
      </c>
      <c r="AT8" s="15">
        <v>-1</v>
      </c>
      <c r="AU8" s="15">
        <v>0</v>
      </c>
      <c r="AV8" s="15"/>
      <c r="AW8" s="15"/>
      <c r="AY8" s="16" t="s">
        <v>16</v>
      </c>
      <c r="AZ8" s="17" t="s">
        <v>17</v>
      </c>
      <c r="BA8" s="17" t="s">
        <v>18</v>
      </c>
    </row>
    <row r="9" spans="1:53" ht="14.25" customHeight="1" x14ac:dyDescent="0.25">
      <c r="A9" s="14" t="s">
        <v>19</v>
      </c>
      <c r="B9" s="15">
        <v>1</v>
      </c>
      <c r="C9" s="15">
        <v>0</v>
      </c>
      <c r="D9" s="15">
        <v>1</v>
      </c>
      <c r="E9" s="15">
        <v>1</v>
      </c>
      <c r="F9" s="15"/>
      <c r="G9" s="15"/>
      <c r="H9" s="15"/>
      <c r="I9" s="15">
        <v>2</v>
      </c>
      <c r="J9" s="15">
        <v>4</v>
      </c>
      <c r="K9" s="15">
        <v>1</v>
      </c>
      <c r="L9" s="15">
        <v>2</v>
      </c>
      <c r="M9" s="15"/>
      <c r="N9" s="15"/>
      <c r="O9" s="15"/>
      <c r="P9" s="15">
        <v>0</v>
      </c>
      <c r="Q9" s="15">
        <v>2</v>
      </c>
      <c r="R9" s="15">
        <v>2</v>
      </c>
      <c r="S9" s="15">
        <v>0</v>
      </c>
      <c r="T9" s="15"/>
      <c r="U9" s="15"/>
      <c r="V9" s="15"/>
      <c r="W9" s="15">
        <v>4</v>
      </c>
      <c r="X9" s="15">
        <v>5</v>
      </c>
      <c r="Y9" s="15">
        <v>1</v>
      </c>
      <c r="Z9" s="15">
        <v>4</v>
      </c>
      <c r="AA9" s="15"/>
      <c r="AB9" s="15"/>
      <c r="AC9" s="15"/>
      <c r="AD9" s="15">
        <v>4</v>
      </c>
      <c r="AE9" s="15">
        <v>4</v>
      </c>
      <c r="AF9" s="15">
        <v>1</v>
      </c>
      <c r="AG9" s="15">
        <v>4</v>
      </c>
      <c r="AH9" s="15"/>
      <c r="AI9" s="15"/>
      <c r="AJ9" s="15"/>
      <c r="AK9" s="15">
        <v>2</v>
      </c>
      <c r="AL9" s="15">
        <v>4</v>
      </c>
      <c r="AM9" s="15">
        <v>1</v>
      </c>
      <c r="AN9" s="15">
        <v>2</v>
      </c>
      <c r="AO9" s="15"/>
      <c r="AP9" s="15"/>
      <c r="AQ9" s="15"/>
      <c r="AR9" s="15">
        <v>0</v>
      </c>
      <c r="AS9" s="15">
        <v>2</v>
      </c>
      <c r="AT9" s="15">
        <v>-1</v>
      </c>
      <c r="AU9" s="15">
        <v>0</v>
      </c>
      <c r="AV9" s="15"/>
      <c r="AW9" s="15"/>
      <c r="AY9" s="16" t="s">
        <v>20</v>
      </c>
      <c r="AZ9" s="18">
        <f>AZ22</f>
        <v>1550400.5924596051</v>
      </c>
      <c r="BA9" s="18">
        <f>AZ23</f>
        <v>456341.43055328872</v>
      </c>
    </row>
    <row r="10" spans="1:53" ht="14.25" customHeight="1" x14ac:dyDescent="0.25">
      <c r="A10" s="14" t="s">
        <v>21</v>
      </c>
      <c r="B10" s="15">
        <v>0</v>
      </c>
      <c r="C10" s="15">
        <v>-2</v>
      </c>
      <c r="D10" s="15">
        <v>0</v>
      </c>
      <c r="E10" s="15">
        <v>-2</v>
      </c>
      <c r="F10" s="15"/>
      <c r="G10" s="15"/>
      <c r="H10" s="15"/>
      <c r="I10" s="15">
        <v>-2</v>
      </c>
      <c r="J10" s="15">
        <v>-2</v>
      </c>
      <c r="K10" s="15">
        <v>0</v>
      </c>
      <c r="L10" s="15">
        <v>0</v>
      </c>
      <c r="M10" s="15"/>
      <c r="N10" s="15"/>
      <c r="O10" s="15"/>
      <c r="P10" s="15">
        <v>0</v>
      </c>
      <c r="Q10" s="15">
        <v>-2</v>
      </c>
      <c r="R10" s="15">
        <v>0</v>
      </c>
      <c r="S10" s="15">
        <v>-1</v>
      </c>
      <c r="T10" s="15"/>
      <c r="U10" s="15"/>
      <c r="V10" s="15"/>
      <c r="W10" s="15">
        <v>-1</v>
      </c>
      <c r="X10" s="15">
        <v>-2</v>
      </c>
      <c r="Y10" s="15">
        <v>0</v>
      </c>
      <c r="Z10" s="15">
        <v>0</v>
      </c>
      <c r="AA10" s="15"/>
      <c r="AB10" s="15"/>
      <c r="AC10" s="15"/>
      <c r="AD10" s="15">
        <v>0</v>
      </c>
      <c r="AE10" s="15">
        <v>2</v>
      </c>
      <c r="AF10" s="15">
        <v>-1</v>
      </c>
      <c r="AG10" s="15">
        <v>1</v>
      </c>
      <c r="AH10" s="15"/>
      <c r="AI10" s="15"/>
      <c r="AJ10" s="15"/>
      <c r="AK10" s="15">
        <v>-2</v>
      </c>
      <c r="AL10" s="15">
        <v>-2</v>
      </c>
      <c r="AM10" s="15">
        <v>0</v>
      </c>
      <c r="AN10" s="15">
        <v>-3</v>
      </c>
      <c r="AO10" s="15"/>
      <c r="AP10" s="15"/>
      <c r="AQ10" s="15"/>
      <c r="AR10" s="15">
        <v>-4</v>
      </c>
      <c r="AS10" s="15">
        <v>0</v>
      </c>
      <c r="AT10" s="15">
        <v>-2</v>
      </c>
      <c r="AU10" s="15">
        <v>-3</v>
      </c>
      <c r="AV10" s="15"/>
      <c r="AW10" s="15"/>
      <c r="AY10" s="16" t="s">
        <v>22</v>
      </c>
      <c r="AZ10" s="18">
        <f>AZ43</f>
        <v>1414153.2676677003</v>
      </c>
      <c r="BA10" s="18">
        <f>AZ44</f>
        <v>569560.31712094008</v>
      </c>
    </row>
    <row r="11" spans="1:53" ht="14.25" customHeight="1" x14ac:dyDescent="0.25">
      <c r="A11" s="14" t="s">
        <v>23</v>
      </c>
      <c r="B11" s="15">
        <v>0</v>
      </c>
      <c r="C11" s="15">
        <v>-2</v>
      </c>
      <c r="D11" s="15">
        <v>0</v>
      </c>
      <c r="E11" s="15">
        <v>-2</v>
      </c>
      <c r="F11" s="15"/>
      <c r="G11" s="15"/>
      <c r="H11" s="15"/>
      <c r="I11" s="15">
        <v>-2</v>
      </c>
      <c r="J11" s="15">
        <v>-2</v>
      </c>
      <c r="K11" s="15">
        <v>0</v>
      </c>
      <c r="L11" s="15">
        <v>0</v>
      </c>
      <c r="M11" s="15"/>
      <c r="N11" s="15"/>
      <c r="O11" s="15"/>
      <c r="P11" s="15">
        <v>1</v>
      </c>
      <c r="Q11" s="15">
        <v>-2</v>
      </c>
      <c r="R11" s="15">
        <v>0</v>
      </c>
      <c r="S11" s="15">
        <v>0</v>
      </c>
      <c r="T11" s="15"/>
      <c r="U11" s="15"/>
      <c r="V11" s="15"/>
      <c r="W11" s="15">
        <v>-2</v>
      </c>
      <c r="X11" s="15">
        <v>-2</v>
      </c>
      <c r="Y11" s="15">
        <v>0</v>
      </c>
      <c r="Z11" s="15">
        <v>0</v>
      </c>
      <c r="AA11" s="15"/>
      <c r="AB11" s="15"/>
      <c r="AC11" s="15"/>
      <c r="AD11" s="15">
        <v>0</v>
      </c>
      <c r="AE11" s="15">
        <v>2</v>
      </c>
      <c r="AF11" s="15">
        <v>-1</v>
      </c>
      <c r="AG11" s="15">
        <v>1</v>
      </c>
      <c r="AH11" s="15"/>
      <c r="AI11" s="15"/>
      <c r="AJ11" s="15"/>
      <c r="AK11" s="15">
        <v>0</v>
      </c>
      <c r="AL11" s="15">
        <v>0</v>
      </c>
      <c r="AM11" s="15">
        <v>2</v>
      </c>
      <c r="AN11" s="15">
        <v>-2</v>
      </c>
      <c r="AO11" s="15"/>
      <c r="AP11" s="15"/>
      <c r="AQ11" s="15"/>
      <c r="AR11" s="15">
        <v>-1</v>
      </c>
      <c r="AS11" s="15">
        <v>4</v>
      </c>
      <c r="AT11" s="15">
        <v>2</v>
      </c>
      <c r="AU11" s="15">
        <v>1</v>
      </c>
      <c r="AV11" s="15"/>
      <c r="AW11" s="15"/>
      <c r="AY11" s="16" t="s">
        <v>24</v>
      </c>
      <c r="AZ11" s="18">
        <f>AZ64</f>
        <v>1536306.0416190631</v>
      </c>
      <c r="BA11" s="18">
        <f>AZ65</f>
        <v>501397.9262281704</v>
      </c>
    </row>
    <row r="12" spans="1:53" ht="14.25" customHeight="1" x14ac:dyDescent="0.25">
      <c r="A12" s="14" t="s">
        <v>25</v>
      </c>
      <c r="B12" s="15">
        <v>0</v>
      </c>
      <c r="C12" s="15">
        <v>-2</v>
      </c>
      <c r="D12" s="15">
        <v>0</v>
      </c>
      <c r="E12" s="15">
        <v>-2</v>
      </c>
      <c r="F12" s="15"/>
      <c r="G12" s="15"/>
      <c r="H12" s="15"/>
      <c r="I12" s="15">
        <v>-2</v>
      </c>
      <c r="J12" s="15">
        <v>-2</v>
      </c>
      <c r="K12" s="15">
        <v>0</v>
      </c>
      <c r="L12" s="15">
        <v>0</v>
      </c>
      <c r="M12" s="15"/>
      <c r="N12" s="15"/>
      <c r="O12" s="15"/>
      <c r="P12" s="15">
        <v>1</v>
      </c>
      <c r="Q12" s="15">
        <v>-2</v>
      </c>
      <c r="R12" s="15">
        <v>0</v>
      </c>
      <c r="S12" s="15">
        <v>0</v>
      </c>
      <c r="T12" s="15"/>
      <c r="U12" s="15"/>
      <c r="V12" s="15"/>
      <c r="W12" s="15">
        <v>-1</v>
      </c>
      <c r="X12" s="15">
        <v>-2</v>
      </c>
      <c r="Y12" s="15">
        <v>0</v>
      </c>
      <c r="Z12" s="15">
        <v>0</v>
      </c>
      <c r="AA12" s="15"/>
      <c r="AB12" s="15"/>
      <c r="AC12" s="15"/>
      <c r="AD12" s="15">
        <v>0</v>
      </c>
      <c r="AE12" s="15">
        <v>2</v>
      </c>
      <c r="AF12" s="15">
        <v>-1</v>
      </c>
      <c r="AG12" s="15">
        <v>1</v>
      </c>
      <c r="AH12" s="15"/>
      <c r="AI12" s="15"/>
      <c r="AJ12" s="15"/>
      <c r="AK12" s="15">
        <v>0</v>
      </c>
      <c r="AL12" s="15">
        <v>0</v>
      </c>
      <c r="AM12" s="15">
        <v>2</v>
      </c>
      <c r="AN12" s="15">
        <v>-2</v>
      </c>
      <c r="AO12" s="15"/>
      <c r="AP12" s="15"/>
      <c r="AQ12" s="15"/>
      <c r="AR12" s="15">
        <v>3</v>
      </c>
      <c r="AS12" s="15">
        <v>5</v>
      </c>
      <c r="AT12" s="15">
        <v>3</v>
      </c>
      <c r="AU12" s="15">
        <v>2</v>
      </c>
      <c r="AV12" s="15"/>
      <c r="AW12" s="15"/>
      <c r="AY12" s="16" t="s">
        <v>26</v>
      </c>
      <c r="AZ12" s="18">
        <f>AZ85</f>
        <v>1423549.6348947282</v>
      </c>
      <c r="BA12" s="18">
        <f>AZ86</f>
        <v>664294.48751428106</v>
      </c>
    </row>
    <row r="13" spans="1:53" ht="14.25" customHeight="1" x14ac:dyDescent="0.25">
      <c r="A13" s="14" t="s">
        <v>27</v>
      </c>
      <c r="B13" s="15">
        <v>0</v>
      </c>
      <c r="C13" s="15">
        <v>-2</v>
      </c>
      <c r="D13" s="15">
        <v>0</v>
      </c>
      <c r="E13" s="15">
        <v>-2</v>
      </c>
      <c r="F13" s="15"/>
      <c r="G13" s="15"/>
      <c r="H13" s="15"/>
      <c r="I13" s="15">
        <v>-2</v>
      </c>
      <c r="J13" s="15">
        <v>-2</v>
      </c>
      <c r="K13" s="15">
        <v>0</v>
      </c>
      <c r="L13" s="15">
        <v>0</v>
      </c>
      <c r="M13" s="15"/>
      <c r="N13" s="15"/>
      <c r="O13" s="15"/>
      <c r="P13" s="15">
        <v>0</v>
      </c>
      <c r="Q13" s="15">
        <v>-2</v>
      </c>
      <c r="R13" s="15">
        <v>0</v>
      </c>
      <c r="S13" s="15">
        <v>0</v>
      </c>
      <c r="T13" s="15"/>
      <c r="U13" s="15"/>
      <c r="V13" s="15"/>
      <c r="W13" s="15">
        <v>-1</v>
      </c>
      <c r="X13" s="15">
        <v>-2</v>
      </c>
      <c r="Y13" s="15">
        <v>0</v>
      </c>
      <c r="Z13" s="15">
        <v>0</v>
      </c>
      <c r="AA13" s="15"/>
      <c r="AB13" s="15"/>
      <c r="AC13" s="15"/>
      <c r="AD13" s="15">
        <v>0</v>
      </c>
      <c r="AE13" s="15">
        <v>2</v>
      </c>
      <c r="AF13" s="15">
        <v>-1</v>
      </c>
      <c r="AG13" s="15">
        <v>0</v>
      </c>
      <c r="AH13" s="15"/>
      <c r="AI13" s="15"/>
      <c r="AJ13" s="15"/>
      <c r="AK13" s="15">
        <v>1</v>
      </c>
      <c r="AL13" s="15">
        <v>0</v>
      </c>
      <c r="AM13" s="15">
        <v>2</v>
      </c>
      <c r="AN13" s="15">
        <v>0</v>
      </c>
      <c r="AO13" s="15"/>
      <c r="AP13" s="15"/>
      <c r="AQ13" s="15"/>
      <c r="AR13" s="15">
        <v>0</v>
      </c>
      <c r="AS13" s="15">
        <v>4</v>
      </c>
      <c r="AT13" s="15">
        <v>2</v>
      </c>
      <c r="AU13" s="15">
        <v>1</v>
      </c>
      <c r="AV13" s="15"/>
      <c r="AW13" s="15"/>
      <c r="AY13" s="16" t="s">
        <v>28</v>
      </c>
      <c r="AZ13" s="18">
        <f>AZ106</f>
        <v>1681949.7336379958</v>
      </c>
      <c r="BA13" s="18">
        <f>AZ107</f>
        <v>618082.69707850495</v>
      </c>
    </row>
    <row r="14" spans="1:53" ht="14.25" customHeight="1" x14ac:dyDescent="0.25">
      <c r="A14" s="14" t="s">
        <v>29</v>
      </c>
      <c r="B14" s="15">
        <v>-2</v>
      </c>
      <c r="C14" s="15">
        <v>-5</v>
      </c>
      <c r="D14" s="15">
        <v>-2</v>
      </c>
      <c r="E14" s="15">
        <v>-5</v>
      </c>
      <c r="F14" s="15"/>
      <c r="G14" s="15"/>
      <c r="H14" s="15"/>
      <c r="I14" s="15">
        <v>-8</v>
      </c>
      <c r="J14" s="15">
        <v>-4</v>
      </c>
      <c r="K14" s="15">
        <v>-5</v>
      </c>
      <c r="L14" s="15">
        <v>-5</v>
      </c>
      <c r="M14" s="15"/>
      <c r="N14" s="15"/>
      <c r="O14" s="15"/>
      <c r="P14" s="15">
        <v>-3</v>
      </c>
      <c r="Q14" s="15">
        <v>-3</v>
      </c>
      <c r="R14" s="15">
        <v>-5</v>
      </c>
      <c r="S14" s="15">
        <v>-2</v>
      </c>
      <c r="T14" s="15"/>
      <c r="U14" s="15"/>
      <c r="V14" s="15"/>
      <c r="W14" s="15">
        <v>-6</v>
      </c>
      <c r="X14" s="15">
        <v>-4</v>
      </c>
      <c r="Y14" s="15">
        <v>-5</v>
      </c>
      <c r="Z14" s="15">
        <v>-3</v>
      </c>
      <c r="AA14" s="15"/>
      <c r="AB14" s="15"/>
      <c r="AC14" s="15"/>
      <c r="AD14" s="15">
        <v>-3</v>
      </c>
      <c r="AE14" s="15">
        <v>-2</v>
      </c>
      <c r="AF14" s="15">
        <v>-6</v>
      </c>
      <c r="AG14" s="15">
        <v>-4</v>
      </c>
      <c r="AH14" s="15"/>
      <c r="AI14" s="15"/>
      <c r="AJ14" s="15"/>
      <c r="AK14" s="15">
        <v>-6</v>
      </c>
      <c r="AL14" s="15">
        <v>-1</v>
      </c>
      <c r="AM14" s="15">
        <v>-2</v>
      </c>
      <c r="AN14" s="15">
        <v>-6</v>
      </c>
      <c r="AO14" s="15"/>
      <c r="AP14" s="15"/>
      <c r="AQ14" s="15"/>
      <c r="AR14" s="15">
        <v>-8</v>
      </c>
      <c r="AS14" s="15">
        <v>0</v>
      </c>
      <c r="AT14" s="15">
        <v>-4</v>
      </c>
      <c r="AU14" s="15">
        <v>-6</v>
      </c>
      <c r="AV14" s="15"/>
      <c r="AW14" s="15"/>
      <c r="AY14" s="16" t="s">
        <v>30</v>
      </c>
      <c r="AZ14" s="18">
        <f>AZ127</f>
        <v>1785309.7731353028</v>
      </c>
      <c r="BA14" s="18">
        <f>AZ128</f>
        <v>628480.3499265546</v>
      </c>
    </row>
    <row r="15" spans="1:53" ht="14.25" customHeight="1" x14ac:dyDescent="0.25">
      <c r="A15" s="14" t="s">
        <v>31</v>
      </c>
      <c r="B15" s="15">
        <v>1</v>
      </c>
      <c r="C15" s="15">
        <v>0</v>
      </c>
      <c r="D15" s="15">
        <v>1</v>
      </c>
      <c r="E15" s="15">
        <v>-2</v>
      </c>
      <c r="F15" s="15"/>
      <c r="G15" s="15"/>
      <c r="H15" s="15"/>
      <c r="I15" s="15">
        <v>-3</v>
      </c>
      <c r="J15" s="15">
        <v>-2</v>
      </c>
      <c r="K15" s="15">
        <v>0</v>
      </c>
      <c r="L15" s="15">
        <v>-1</v>
      </c>
      <c r="M15" s="15"/>
      <c r="N15" s="15"/>
      <c r="O15" s="15"/>
      <c r="P15" s="15">
        <v>1</v>
      </c>
      <c r="Q15" s="15">
        <v>-1</v>
      </c>
      <c r="R15" s="15">
        <v>-3</v>
      </c>
      <c r="S15" s="15">
        <v>2</v>
      </c>
      <c r="T15" s="15"/>
      <c r="U15" s="15"/>
      <c r="V15" s="15"/>
      <c r="W15" s="15">
        <v>-4</v>
      </c>
      <c r="X15" s="15">
        <v>-3</v>
      </c>
      <c r="Y15" s="15">
        <v>0</v>
      </c>
      <c r="Z15" s="15">
        <v>-1</v>
      </c>
      <c r="AA15" s="15"/>
      <c r="AB15" s="15"/>
      <c r="AC15" s="15"/>
      <c r="AD15" s="15">
        <v>-1</v>
      </c>
      <c r="AE15" s="15">
        <v>0</v>
      </c>
      <c r="AF15" s="15">
        <v>-1</v>
      </c>
      <c r="AG15" s="15">
        <v>-2</v>
      </c>
      <c r="AH15" s="15"/>
      <c r="AI15" s="15"/>
      <c r="AJ15" s="15"/>
      <c r="AK15" s="15">
        <v>-2</v>
      </c>
      <c r="AL15" s="15">
        <v>-1</v>
      </c>
      <c r="AM15" s="15">
        <v>1</v>
      </c>
      <c r="AN15" s="15">
        <v>-2</v>
      </c>
      <c r="AO15" s="15"/>
      <c r="AP15" s="15"/>
      <c r="AQ15" s="15"/>
      <c r="AR15" s="15">
        <v>0</v>
      </c>
      <c r="AS15" s="15">
        <v>5</v>
      </c>
      <c r="AT15" s="15">
        <v>3</v>
      </c>
      <c r="AU15" s="15">
        <v>2</v>
      </c>
      <c r="AV15" s="15"/>
      <c r="AW15" s="15"/>
      <c r="AY15" s="16" t="s">
        <v>32</v>
      </c>
      <c r="AZ15" s="18">
        <f>AZ148</f>
        <v>1710138.8353190795</v>
      </c>
      <c r="BA15" s="18">
        <f>AZ149</f>
        <v>844520.47021380777</v>
      </c>
    </row>
    <row r="16" spans="1:53" ht="14.25" customHeight="1" x14ac:dyDescent="0.25">
      <c r="A16" s="14" t="s">
        <v>33</v>
      </c>
      <c r="B16" s="15">
        <v>1</v>
      </c>
      <c r="C16" s="15">
        <v>0</v>
      </c>
      <c r="D16" s="15">
        <v>1</v>
      </c>
      <c r="E16" s="15">
        <v>-2</v>
      </c>
      <c r="F16" s="15"/>
      <c r="G16" s="15"/>
      <c r="H16" s="15"/>
      <c r="I16" s="15">
        <v>-3</v>
      </c>
      <c r="J16" s="15">
        <v>-2</v>
      </c>
      <c r="K16" s="15">
        <v>0</v>
      </c>
      <c r="L16" s="15">
        <v>-1</v>
      </c>
      <c r="M16" s="15"/>
      <c r="N16" s="15"/>
      <c r="O16" s="15"/>
      <c r="P16" s="15">
        <v>3</v>
      </c>
      <c r="Q16" s="15">
        <v>1</v>
      </c>
      <c r="R16" s="15">
        <v>-2</v>
      </c>
      <c r="S16" s="15">
        <v>4</v>
      </c>
      <c r="T16" s="15"/>
      <c r="U16" s="15"/>
      <c r="V16" s="15"/>
      <c r="W16" s="15">
        <v>-4</v>
      </c>
      <c r="X16" s="15">
        <v>-3</v>
      </c>
      <c r="Y16" s="15">
        <v>0</v>
      </c>
      <c r="Z16" s="15">
        <v>-1</v>
      </c>
      <c r="AA16" s="15"/>
      <c r="AB16" s="15"/>
      <c r="AC16" s="15"/>
      <c r="AD16" s="15">
        <v>0</v>
      </c>
      <c r="AE16" s="15">
        <v>0</v>
      </c>
      <c r="AF16" s="15">
        <v>-1</v>
      </c>
      <c r="AG16" s="15">
        <v>-2</v>
      </c>
      <c r="AH16" s="15"/>
      <c r="AI16" s="15"/>
      <c r="AJ16" s="15"/>
      <c r="AK16" s="15">
        <v>0</v>
      </c>
      <c r="AL16" s="15">
        <v>2</v>
      </c>
      <c r="AM16" s="15">
        <v>4</v>
      </c>
      <c r="AN16" s="15">
        <v>0</v>
      </c>
      <c r="AO16" s="15"/>
      <c r="AP16" s="15"/>
      <c r="AQ16" s="15"/>
      <c r="AR16" s="15">
        <v>3</v>
      </c>
      <c r="AS16" s="15">
        <v>7</v>
      </c>
      <c r="AT16" s="15">
        <v>6</v>
      </c>
      <c r="AU16" s="15">
        <v>4</v>
      </c>
      <c r="AV16" s="15"/>
      <c r="AW16" s="15"/>
      <c r="AY16" s="19" t="s">
        <v>34</v>
      </c>
      <c r="AZ16" s="18">
        <f>AZ169</f>
        <v>2161164.4622164192</v>
      </c>
      <c r="BA16" s="18">
        <f>AZ170</f>
        <v>1214214.7937000163</v>
      </c>
    </row>
    <row r="17" spans="1:53" ht="14.25" customHeight="1" x14ac:dyDescent="0.25">
      <c r="A17" s="14" t="s">
        <v>35</v>
      </c>
      <c r="B17" s="15">
        <v>1</v>
      </c>
      <c r="C17" s="15">
        <v>0</v>
      </c>
      <c r="D17" s="15">
        <v>1</v>
      </c>
      <c r="E17" s="15">
        <v>-2</v>
      </c>
      <c r="F17" s="15"/>
      <c r="G17" s="15"/>
      <c r="H17" s="15"/>
      <c r="I17" s="15">
        <v>-2</v>
      </c>
      <c r="J17" s="15">
        <v>0</v>
      </c>
      <c r="K17" s="15">
        <v>2</v>
      </c>
      <c r="L17" s="15">
        <v>1</v>
      </c>
      <c r="M17" s="15"/>
      <c r="N17" s="15"/>
      <c r="O17" s="15"/>
      <c r="P17" s="15">
        <v>1</v>
      </c>
      <c r="Q17" s="15">
        <v>-1</v>
      </c>
      <c r="R17" s="15">
        <v>-3</v>
      </c>
      <c r="S17" s="15">
        <v>2</v>
      </c>
      <c r="T17" s="15"/>
      <c r="U17" s="15"/>
      <c r="V17" s="15"/>
      <c r="W17" s="15">
        <v>-2</v>
      </c>
      <c r="X17" s="15">
        <v>-1</v>
      </c>
      <c r="Y17" s="15">
        <v>2</v>
      </c>
      <c r="Z17" s="15">
        <v>0</v>
      </c>
      <c r="AA17" s="15"/>
      <c r="AB17" s="15"/>
      <c r="AC17" s="15"/>
      <c r="AD17" s="15">
        <v>0</v>
      </c>
      <c r="AE17" s="15">
        <v>2</v>
      </c>
      <c r="AF17" s="15">
        <v>1</v>
      </c>
      <c r="AG17" s="15">
        <v>0</v>
      </c>
      <c r="AH17" s="15"/>
      <c r="AI17" s="15"/>
      <c r="AJ17" s="15"/>
      <c r="AK17" s="15">
        <v>0</v>
      </c>
      <c r="AL17" s="15">
        <v>1</v>
      </c>
      <c r="AM17" s="15">
        <v>4</v>
      </c>
      <c r="AN17" s="15">
        <v>0</v>
      </c>
      <c r="AO17" s="15"/>
      <c r="AP17" s="15"/>
      <c r="AQ17" s="15"/>
      <c r="AR17" s="15">
        <v>0</v>
      </c>
      <c r="AS17" s="15">
        <v>7</v>
      </c>
      <c r="AT17" s="15">
        <v>3</v>
      </c>
      <c r="AU17" s="15">
        <v>2</v>
      </c>
      <c r="AV17" s="15"/>
      <c r="AW17" s="15"/>
      <c r="AY17" s="16" t="s">
        <v>36</v>
      </c>
      <c r="AZ17" s="18">
        <f>AZ190</f>
        <v>2381979.092051575</v>
      </c>
      <c r="BA17" s="18">
        <f>AZ191</f>
        <v>815638.1011914477</v>
      </c>
    </row>
    <row r="18" spans="1:53" ht="14.25" customHeight="1" x14ac:dyDescent="0.25">
      <c r="A18" s="14" t="s">
        <v>37</v>
      </c>
      <c r="B18" s="15">
        <v>0</v>
      </c>
      <c r="C18" s="15">
        <v>4</v>
      </c>
      <c r="D18" s="15">
        <v>4</v>
      </c>
      <c r="E18" s="15">
        <v>1</v>
      </c>
      <c r="F18" s="15"/>
      <c r="G18" s="15"/>
      <c r="H18" s="15"/>
      <c r="I18" s="15">
        <v>0</v>
      </c>
      <c r="J18" s="15">
        <v>1</v>
      </c>
      <c r="K18" s="15">
        <v>2</v>
      </c>
      <c r="L18" s="15">
        <v>2</v>
      </c>
      <c r="M18" s="15"/>
      <c r="N18" s="15"/>
      <c r="O18" s="15"/>
      <c r="P18" s="15">
        <v>-2</v>
      </c>
      <c r="Q18" s="15">
        <v>2</v>
      </c>
      <c r="R18" s="15">
        <v>-2</v>
      </c>
      <c r="S18" s="15">
        <v>1</v>
      </c>
      <c r="T18" s="15"/>
      <c r="U18" s="15"/>
      <c r="V18" s="15"/>
      <c r="W18" s="15">
        <v>1</v>
      </c>
      <c r="X18" s="15">
        <v>1</v>
      </c>
      <c r="Y18" s="15">
        <v>0</v>
      </c>
      <c r="Z18" s="15">
        <v>3</v>
      </c>
      <c r="AA18" s="15"/>
      <c r="AB18" s="15"/>
      <c r="AC18" s="15"/>
      <c r="AD18" s="15">
        <v>2</v>
      </c>
      <c r="AE18" s="15">
        <v>-1</v>
      </c>
      <c r="AF18" s="15">
        <v>0</v>
      </c>
      <c r="AG18" s="15">
        <v>0</v>
      </c>
      <c r="AH18" s="15"/>
      <c r="AI18" s="15"/>
      <c r="AJ18" s="15"/>
      <c r="AK18" s="15">
        <v>1</v>
      </c>
      <c r="AL18" s="15">
        <v>2</v>
      </c>
      <c r="AM18" s="15">
        <v>3</v>
      </c>
      <c r="AN18" s="15">
        <v>2</v>
      </c>
      <c r="AO18" s="15"/>
      <c r="AP18" s="15"/>
      <c r="AQ18" s="15"/>
      <c r="AR18" s="15">
        <v>2</v>
      </c>
      <c r="AS18" s="15">
        <v>5</v>
      </c>
      <c r="AT18" s="15">
        <v>5</v>
      </c>
      <c r="AU18" s="15">
        <v>4</v>
      </c>
      <c r="AV18" s="15"/>
      <c r="AW18" s="15"/>
      <c r="AY18" s="19" t="s">
        <v>38</v>
      </c>
      <c r="AZ18" s="18">
        <f>AZ211</f>
        <v>2100088.0752407378</v>
      </c>
      <c r="BA18" s="18">
        <f>AZ212</f>
        <v>1199195.9618083891</v>
      </c>
    </row>
    <row r="19" spans="1:53" ht="14.25" customHeight="1" x14ac:dyDescent="0.2">
      <c r="A19" s="14" t="s">
        <v>39</v>
      </c>
      <c r="B19" s="15">
        <v>1</v>
      </c>
      <c r="C19" s="15">
        <v>4</v>
      </c>
      <c r="D19" s="15">
        <v>4</v>
      </c>
      <c r="E19" s="15">
        <v>1</v>
      </c>
      <c r="F19" s="15"/>
      <c r="G19" s="15"/>
      <c r="H19" s="15"/>
      <c r="I19" s="15">
        <v>0</v>
      </c>
      <c r="J19" s="15">
        <v>1</v>
      </c>
      <c r="K19" s="15">
        <v>1</v>
      </c>
      <c r="L19" s="15">
        <v>1</v>
      </c>
      <c r="M19" s="15"/>
      <c r="N19" s="15"/>
      <c r="O19" s="15"/>
      <c r="P19" s="15">
        <v>0</v>
      </c>
      <c r="Q19" s="15">
        <v>4</v>
      </c>
      <c r="R19" s="15">
        <v>0</v>
      </c>
      <c r="S19" s="15">
        <v>3</v>
      </c>
      <c r="T19" s="15"/>
      <c r="U19" s="15"/>
      <c r="V19" s="15"/>
      <c r="W19" s="15">
        <v>0</v>
      </c>
      <c r="X19" s="15">
        <v>1</v>
      </c>
      <c r="Y19" s="15">
        <v>0</v>
      </c>
      <c r="Z19" s="15">
        <v>2</v>
      </c>
      <c r="AA19" s="15"/>
      <c r="AB19" s="15"/>
      <c r="AC19" s="15"/>
      <c r="AD19" s="15">
        <v>3</v>
      </c>
      <c r="AE19" s="15">
        <v>0</v>
      </c>
      <c r="AF19" s="15">
        <v>-1</v>
      </c>
      <c r="AG19" s="15">
        <v>1</v>
      </c>
      <c r="AH19" s="15"/>
      <c r="AI19" s="15"/>
      <c r="AJ19" s="15"/>
      <c r="AK19" s="15">
        <v>-1</v>
      </c>
      <c r="AL19" s="15">
        <v>-1</v>
      </c>
      <c r="AM19" s="15">
        <v>-1</v>
      </c>
      <c r="AN19" s="15">
        <v>0</v>
      </c>
      <c r="AO19" s="15"/>
      <c r="AP19" s="15"/>
      <c r="AQ19" s="15"/>
      <c r="AR19" s="15">
        <v>-3</v>
      </c>
      <c r="AS19" s="15">
        <v>1</v>
      </c>
      <c r="AT19" s="15">
        <v>1</v>
      </c>
      <c r="AU19" s="15">
        <v>0</v>
      </c>
      <c r="AV19" s="15"/>
      <c r="AW19" s="15"/>
    </row>
    <row r="20" spans="1:53" ht="14.25" customHeight="1" x14ac:dyDescent="0.2">
      <c r="A20" s="14" t="s">
        <v>40</v>
      </c>
      <c r="B20" s="15">
        <v>1</v>
      </c>
      <c r="C20" s="15">
        <v>4</v>
      </c>
      <c r="D20" s="15">
        <v>4</v>
      </c>
      <c r="E20" s="15">
        <v>1</v>
      </c>
      <c r="F20" s="15"/>
      <c r="G20" s="15"/>
      <c r="H20" s="15"/>
      <c r="I20" s="15">
        <v>0</v>
      </c>
      <c r="J20" s="15">
        <v>1</v>
      </c>
      <c r="K20" s="15">
        <v>2</v>
      </c>
      <c r="L20" s="15">
        <v>1</v>
      </c>
      <c r="M20" s="15"/>
      <c r="N20" s="15"/>
      <c r="O20" s="15"/>
      <c r="P20" s="15">
        <v>0</v>
      </c>
      <c r="Q20" s="15">
        <v>4</v>
      </c>
      <c r="R20" s="15">
        <v>0</v>
      </c>
      <c r="S20" s="15">
        <v>3</v>
      </c>
      <c r="T20" s="15"/>
      <c r="U20" s="15"/>
      <c r="V20" s="15"/>
      <c r="W20" s="15">
        <v>0</v>
      </c>
      <c r="X20" s="15">
        <v>1</v>
      </c>
      <c r="Y20" s="15">
        <v>0</v>
      </c>
      <c r="Z20" s="15">
        <v>2</v>
      </c>
      <c r="AA20" s="15"/>
      <c r="AB20" s="15"/>
      <c r="AC20" s="15"/>
      <c r="AD20" s="15">
        <v>3</v>
      </c>
      <c r="AE20" s="15">
        <v>-2</v>
      </c>
      <c r="AF20" s="15">
        <v>0</v>
      </c>
      <c r="AG20" s="15">
        <v>0</v>
      </c>
      <c r="AH20" s="15"/>
      <c r="AI20" s="15"/>
      <c r="AJ20" s="15"/>
      <c r="AK20" s="15">
        <v>-1</v>
      </c>
      <c r="AL20" s="15">
        <v>-1</v>
      </c>
      <c r="AM20" s="15">
        <v>0</v>
      </c>
      <c r="AN20" s="15">
        <v>0</v>
      </c>
      <c r="AO20" s="15"/>
      <c r="AP20" s="15"/>
      <c r="AQ20" s="15"/>
      <c r="AR20" s="15">
        <v>-3</v>
      </c>
      <c r="AS20" s="15">
        <v>1</v>
      </c>
      <c r="AT20" s="15">
        <v>1</v>
      </c>
      <c r="AU20" s="15">
        <v>0</v>
      </c>
      <c r="AV20" s="15"/>
      <c r="AW20" s="15"/>
    </row>
    <row r="21" spans="1:53" ht="14.25" customHeight="1" x14ac:dyDescent="0.25">
      <c r="A21" s="14" t="s">
        <v>41</v>
      </c>
      <c r="B21" s="15">
        <v>-3</v>
      </c>
      <c r="C21" s="15">
        <v>0</v>
      </c>
      <c r="D21" s="15">
        <v>0</v>
      </c>
      <c r="E21" s="15">
        <v>-3</v>
      </c>
      <c r="F21" s="15"/>
      <c r="G21" s="15"/>
      <c r="H21" s="15"/>
      <c r="I21" s="15">
        <v>-4</v>
      </c>
      <c r="J21" s="15">
        <v>-3</v>
      </c>
      <c r="K21" s="15">
        <v>-2</v>
      </c>
      <c r="L21" s="15">
        <v>-3</v>
      </c>
      <c r="M21" s="15"/>
      <c r="N21" s="15"/>
      <c r="O21" s="15"/>
      <c r="P21" s="15">
        <v>-4</v>
      </c>
      <c r="Q21" s="15">
        <v>0</v>
      </c>
      <c r="R21" s="15">
        <v>-4</v>
      </c>
      <c r="S21" s="15">
        <v>-1</v>
      </c>
      <c r="T21" s="15"/>
      <c r="U21" s="15"/>
      <c r="V21" s="15"/>
      <c r="W21" s="15">
        <v>-4</v>
      </c>
      <c r="X21" s="15">
        <v>-3</v>
      </c>
      <c r="Y21" s="15">
        <v>-4</v>
      </c>
      <c r="Z21" s="15">
        <v>-2</v>
      </c>
      <c r="AA21" s="15"/>
      <c r="AB21" s="15"/>
      <c r="AC21" s="15"/>
      <c r="AD21" s="15">
        <v>-1</v>
      </c>
      <c r="AE21" s="15">
        <v>-5</v>
      </c>
      <c r="AF21" s="15">
        <v>-4</v>
      </c>
      <c r="AG21" s="15">
        <v>-4</v>
      </c>
      <c r="AH21" s="15"/>
      <c r="AI21" s="15"/>
      <c r="AJ21" s="15"/>
      <c r="AK21" s="15">
        <v>-5</v>
      </c>
      <c r="AL21" s="15">
        <v>-5</v>
      </c>
      <c r="AM21" s="15">
        <v>-4</v>
      </c>
      <c r="AN21" s="15">
        <v>-4</v>
      </c>
      <c r="AO21" s="15"/>
      <c r="AP21" s="15"/>
      <c r="AQ21" s="15"/>
      <c r="AR21" s="15">
        <v>-9</v>
      </c>
      <c r="AS21" s="15">
        <v>-5</v>
      </c>
      <c r="AT21" s="15">
        <v>-5</v>
      </c>
      <c r="AU21" s="15">
        <v>-6</v>
      </c>
      <c r="AV21" s="15"/>
      <c r="AW21" s="15"/>
      <c r="AY21" s="65" t="s">
        <v>2</v>
      </c>
      <c r="AZ21" s="66"/>
    </row>
    <row r="22" spans="1:53" ht="14.25" customHeight="1" x14ac:dyDescent="0.25">
      <c r="A22" s="12" t="s">
        <v>42</v>
      </c>
      <c r="B22" s="65">
        <f>SUMIF(B7:G21,"&gt;0",B7:G21)</f>
        <v>41</v>
      </c>
      <c r="C22" s="66"/>
      <c r="D22" s="66"/>
      <c r="E22" s="66"/>
      <c r="F22" s="66"/>
      <c r="G22" s="66"/>
      <c r="I22" s="65">
        <f>SUMIF(I7:N21,"&gt;0",I7:N21)</f>
        <v>28</v>
      </c>
      <c r="J22" s="66"/>
      <c r="K22" s="66"/>
      <c r="L22" s="66"/>
      <c r="M22" s="66"/>
      <c r="N22" s="66"/>
      <c r="P22" s="65">
        <f>SUMIF(P7:U21,"&gt;0",P7:U21)</f>
        <v>45</v>
      </c>
      <c r="Q22" s="66"/>
      <c r="R22" s="66"/>
      <c r="S22" s="66"/>
      <c r="T22" s="66"/>
      <c r="U22" s="66"/>
      <c r="W22" s="65">
        <f>SUMIF(W7:AB21,"&gt;0",W7:AB21)</f>
        <v>41</v>
      </c>
      <c r="X22" s="66"/>
      <c r="Y22" s="66"/>
      <c r="Z22" s="66"/>
      <c r="AA22" s="66"/>
      <c r="AB22" s="66"/>
      <c r="AD22" s="65">
        <f>SUMIF(AD7:AI21,"&gt;0",AD7:AI21)</f>
        <v>42</v>
      </c>
      <c r="AE22" s="66"/>
      <c r="AF22" s="66"/>
      <c r="AG22" s="66"/>
      <c r="AH22" s="66"/>
      <c r="AI22" s="66"/>
      <c r="AK22" s="65">
        <f>SUMIF(AK7:AP21,"&gt;0",AK7:AP21)</f>
        <v>40</v>
      </c>
      <c r="AL22" s="66"/>
      <c r="AM22" s="66"/>
      <c r="AN22" s="66"/>
      <c r="AO22" s="66"/>
      <c r="AP22" s="66"/>
      <c r="AR22" s="65">
        <f>SUMIF(AR7:AW21,"&gt;0",AR7:AW21)</f>
        <v>93</v>
      </c>
      <c r="AS22" s="66"/>
      <c r="AT22" s="66"/>
      <c r="AU22" s="66"/>
      <c r="AV22" s="66"/>
      <c r="AW22" s="66"/>
      <c r="AX22" s="20">
        <f t="shared" ref="AX22:AX23" si="0">SUM(B22:AW22)</f>
        <v>330</v>
      </c>
      <c r="AY22" s="20" t="s">
        <v>3</v>
      </c>
      <c r="AZ22" s="21">
        <f>SUM(B22:AW22)*$AZ$4</f>
        <v>1550400.5924596051</v>
      </c>
    </row>
    <row r="23" spans="1:53" ht="14.25" customHeight="1" x14ac:dyDescent="0.25">
      <c r="A23" s="12" t="s">
        <v>43</v>
      </c>
      <c r="B23" s="65">
        <f>-SUMIF(B7:G21,"&lt;0",B7:G21)</f>
        <v>47</v>
      </c>
      <c r="C23" s="66"/>
      <c r="D23" s="66"/>
      <c r="E23" s="66"/>
      <c r="F23" s="66"/>
      <c r="G23" s="66"/>
      <c r="I23" s="65">
        <f>-SUMIF(I7:N21,"&lt;0",I7:N21)</f>
        <v>66</v>
      </c>
      <c r="J23" s="66"/>
      <c r="K23" s="66"/>
      <c r="L23" s="66"/>
      <c r="M23" s="66"/>
      <c r="N23" s="66"/>
      <c r="P23" s="65">
        <f>-SUMIF(P7:U21,"&lt;0",P7:U21)</f>
        <v>45</v>
      </c>
      <c r="Q23" s="66"/>
      <c r="R23" s="66"/>
      <c r="S23" s="66"/>
      <c r="T23" s="66"/>
      <c r="U23" s="66"/>
      <c r="W23" s="65">
        <f>-SUMIF(W7:AB21,"&lt;0",W7:AB21)</f>
        <v>65</v>
      </c>
      <c r="X23" s="66"/>
      <c r="Y23" s="66"/>
      <c r="Z23" s="66"/>
      <c r="AA23" s="66"/>
      <c r="AB23" s="66"/>
      <c r="AD23" s="65">
        <f>-SUMIF(AD7:AI21,"&lt;0",AD7:AI21)</f>
        <v>48</v>
      </c>
      <c r="AE23" s="66"/>
      <c r="AF23" s="66"/>
      <c r="AG23" s="66"/>
      <c r="AH23" s="66"/>
      <c r="AI23" s="66"/>
      <c r="AK23" s="65">
        <f>-SUMIF(AK7:AP21,"&lt;0",AK7:AP21)</f>
        <v>56</v>
      </c>
      <c r="AL23" s="66"/>
      <c r="AM23" s="66"/>
      <c r="AN23" s="66"/>
      <c r="AO23" s="66"/>
      <c r="AP23" s="66"/>
      <c r="AR23" s="65">
        <f>-SUMIF(AR7:AW21,"&lt;0",AR7:AW21)</f>
        <v>68</v>
      </c>
      <c r="AS23" s="66"/>
      <c r="AT23" s="66"/>
      <c r="AU23" s="66"/>
      <c r="AV23" s="66"/>
      <c r="AW23" s="66"/>
      <c r="AX23" s="20">
        <f t="shared" si="0"/>
        <v>395</v>
      </c>
      <c r="AY23" s="20" t="s">
        <v>12</v>
      </c>
      <c r="AZ23" s="21">
        <f>SUM(B23:AW23)*$AZ$5</f>
        <v>456341.43055328872</v>
      </c>
    </row>
    <row r="24" spans="1:53" ht="14.25" customHeight="1" x14ac:dyDescent="0.25">
      <c r="A24" s="12" t="s">
        <v>44</v>
      </c>
      <c r="B24" s="67">
        <f>(A5-AX22)/A5</f>
        <v>0.87845303867403313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</row>
    <row r="25" spans="1:53" ht="14.25" customHeight="1" x14ac:dyDescent="0.2">
      <c r="A25" s="1" t="s">
        <v>1</v>
      </c>
      <c r="B25" s="68" t="s">
        <v>45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Y25" s="70" t="s">
        <v>46</v>
      </c>
      <c r="AZ25" s="64"/>
    </row>
    <row r="26" spans="1:53" ht="14.25" customHeight="1" x14ac:dyDescent="0.2">
      <c r="A26" s="1">
        <v>2709</v>
      </c>
      <c r="B26" s="62" t="s">
        <v>5</v>
      </c>
      <c r="C26" s="63"/>
      <c r="D26" s="63"/>
      <c r="E26" s="64"/>
      <c r="F26" s="9"/>
      <c r="G26" s="9"/>
      <c r="H26" s="10"/>
      <c r="I26" s="62" t="s">
        <v>6</v>
      </c>
      <c r="J26" s="63"/>
      <c r="K26" s="63"/>
      <c r="L26" s="64"/>
      <c r="M26" s="9"/>
      <c r="N26" s="9"/>
      <c r="O26" s="10"/>
      <c r="P26" s="62" t="s">
        <v>7</v>
      </c>
      <c r="Q26" s="63"/>
      <c r="R26" s="63"/>
      <c r="S26" s="64"/>
      <c r="T26" s="9"/>
      <c r="U26" s="9"/>
      <c r="V26" s="10"/>
      <c r="W26" s="62" t="s">
        <v>8</v>
      </c>
      <c r="X26" s="63"/>
      <c r="Y26" s="63"/>
      <c r="Z26" s="64"/>
      <c r="AA26" s="9"/>
      <c r="AB26" s="9"/>
      <c r="AC26" s="10"/>
      <c r="AD26" s="62" t="s">
        <v>9</v>
      </c>
      <c r="AE26" s="63"/>
      <c r="AF26" s="63"/>
      <c r="AG26" s="64"/>
      <c r="AH26" s="9"/>
      <c r="AI26" s="9"/>
      <c r="AJ26" s="10"/>
      <c r="AK26" s="62" t="s">
        <v>10</v>
      </c>
      <c r="AL26" s="63"/>
      <c r="AM26" s="63"/>
      <c r="AN26" s="64"/>
      <c r="AO26" s="9"/>
      <c r="AP26" s="9"/>
      <c r="AQ26" s="10"/>
      <c r="AR26" s="62" t="s">
        <v>11</v>
      </c>
      <c r="AS26" s="63"/>
      <c r="AT26" s="63"/>
      <c r="AU26" s="64"/>
      <c r="AV26" s="9"/>
      <c r="AW26" s="9"/>
      <c r="AY26" s="22" t="s">
        <v>47</v>
      </c>
      <c r="AZ26" s="22" t="s">
        <v>48</v>
      </c>
    </row>
    <row r="27" spans="1:53" ht="14.25" customHeight="1" x14ac:dyDescent="0.25">
      <c r="A27" s="12"/>
      <c r="B27" s="13">
        <v>1</v>
      </c>
      <c r="C27" s="13">
        <v>2</v>
      </c>
      <c r="D27" s="13">
        <v>3</v>
      </c>
      <c r="E27" s="13">
        <v>4</v>
      </c>
      <c r="F27" s="10"/>
      <c r="G27" s="10"/>
      <c r="H27" s="10"/>
      <c r="I27" s="13">
        <v>1</v>
      </c>
      <c r="J27" s="13">
        <v>2</v>
      </c>
      <c r="K27" s="13">
        <v>3</v>
      </c>
      <c r="L27" s="13">
        <v>4</v>
      </c>
      <c r="M27" s="10"/>
      <c r="N27" s="10"/>
      <c r="O27" s="10"/>
      <c r="P27" s="13">
        <v>1</v>
      </c>
      <c r="Q27" s="13">
        <v>2</v>
      </c>
      <c r="R27" s="13">
        <v>3</v>
      </c>
      <c r="S27" s="13">
        <v>4</v>
      </c>
      <c r="T27" s="10"/>
      <c r="U27" s="10"/>
      <c r="V27" s="10"/>
      <c r="W27" s="13">
        <v>1</v>
      </c>
      <c r="X27" s="13">
        <v>2</v>
      </c>
      <c r="Y27" s="13">
        <v>3</v>
      </c>
      <c r="Z27" s="13">
        <v>4</v>
      </c>
      <c r="AA27" s="10"/>
      <c r="AB27" s="10"/>
      <c r="AC27" s="10"/>
      <c r="AD27" s="13">
        <v>1</v>
      </c>
      <c r="AE27" s="13">
        <v>2</v>
      </c>
      <c r="AF27" s="13">
        <v>3</v>
      </c>
      <c r="AG27" s="13">
        <v>4</v>
      </c>
      <c r="AH27" s="10"/>
      <c r="AI27" s="10"/>
      <c r="AJ27" s="10"/>
      <c r="AK27" s="13">
        <v>1</v>
      </c>
      <c r="AL27" s="13">
        <v>2</v>
      </c>
      <c r="AM27" s="13">
        <v>3</v>
      </c>
      <c r="AN27" s="13">
        <v>4</v>
      </c>
      <c r="AO27" s="10"/>
      <c r="AP27" s="10"/>
      <c r="AQ27" s="10"/>
      <c r="AR27" s="13">
        <v>1</v>
      </c>
      <c r="AS27" s="13">
        <v>2</v>
      </c>
      <c r="AT27" s="13">
        <v>3</v>
      </c>
      <c r="AU27" s="13">
        <v>4</v>
      </c>
      <c r="AV27" s="10"/>
      <c r="AW27" s="10"/>
      <c r="AY27" s="22" t="s">
        <v>20</v>
      </c>
      <c r="AZ27" s="23">
        <f>B24</f>
        <v>0.87845303867403313</v>
      </c>
    </row>
    <row r="28" spans="1:53" ht="14.25" customHeight="1" x14ac:dyDescent="0.2">
      <c r="A28" s="14" t="s">
        <v>14</v>
      </c>
      <c r="B28" s="15">
        <v>-2</v>
      </c>
      <c r="C28" s="15">
        <v>-2</v>
      </c>
      <c r="D28" s="15">
        <v>-1</v>
      </c>
      <c r="E28" s="15">
        <v>-1</v>
      </c>
      <c r="F28" s="24"/>
      <c r="G28" s="24"/>
      <c r="H28" s="24"/>
      <c r="I28" s="15">
        <v>0</v>
      </c>
      <c r="J28" s="15">
        <v>1</v>
      </c>
      <c r="K28" s="15">
        <v>-1</v>
      </c>
      <c r="L28" s="15">
        <v>-1</v>
      </c>
      <c r="M28" s="24"/>
      <c r="N28" s="24"/>
      <c r="O28" s="24"/>
      <c r="P28" s="15">
        <v>0</v>
      </c>
      <c r="Q28" s="15">
        <v>1</v>
      </c>
      <c r="R28" s="15">
        <v>2</v>
      </c>
      <c r="S28" s="15">
        <v>-1</v>
      </c>
      <c r="T28" s="24"/>
      <c r="U28" s="24"/>
      <c r="V28" s="24"/>
      <c r="W28" s="15">
        <v>2</v>
      </c>
      <c r="X28" s="15">
        <v>3</v>
      </c>
      <c r="Y28" s="15">
        <v>-1</v>
      </c>
      <c r="Z28" s="15">
        <v>2</v>
      </c>
      <c r="AA28" s="24"/>
      <c r="AB28" s="24"/>
      <c r="AC28" s="24"/>
      <c r="AD28" s="15">
        <v>0</v>
      </c>
      <c r="AE28" s="15">
        <v>-1</v>
      </c>
      <c r="AF28" s="15">
        <v>-3</v>
      </c>
      <c r="AG28" s="15">
        <v>0</v>
      </c>
      <c r="AH28" s="24"/>
      <c r="AI28" s="24"/>
      <c r="AJ28" s="24"/>
      <c r="AK28" s="15">
        <v>0</v>
      </c>
      <c r="AL28" s="15">
        <v>2</v>
      </c>
      <c r="AM28" s="15">
        <v>-1</v>
      </c>
      <c r="AN28" s="15">
        <v>0</v>
      </c>
      <c r="AO28" s="24"/>
      <c r="AP28" s="24"/>
      <c r="AQ28" s="24"/>
      <c r="AR28" s="15">
        <v>-2</v>
      </c>
      <c r="AS28" s="15">
        <v>-1</v>
      </c>
      <c r="AT28" s="15">
        <v>-3</v>
      </c>
      <c r="AU28" s="15">
        <v>-2</v>
      </c>
      <c r="AV28" s="24"/>
      <c r="AW28" s="24"/>
      <c r="AY28" s="22" t="s">
        <v>22</v>
      </c>
      <c r="AZ28" s="23">
        <f>B45</f>
        <v>0.88888888888888884</v>
      </c>
    </row>
    <row r="29" spans="1:53" ht="14.25" customHeight="1" x14ac:dyDescent="0.2">
      <c r="A29" s="14" t="s">
        <v>15</v>
      </c>
      <c r="B29" s="15">
        <v>0</v>
      </c>
      <c r="C29" s="15">
        <v>0</v>
      </c>
      <c r="D29" s="15">
        <v>1</v>
      </c>
      <c r="E29" s="15">
        <v>0</v>
      </c>
      <c r="F29" s="24"/>
      <c r="G29" s="24"/>
      <c r="H29" s="24"/>
      <c r="I29" s="15">
        <v>1</v>
      </c>
      <c r="J29" s="15">
        <v>0</v>
      </c>
      <c r="K29" s="15">
        <v>-1</v>
      </c>
      <c r="L29" s="15">
        <v>0</v>
      </c>
      <c r="M29" s="24"/>
      <c r="N29" s="24"/>
      <c r="O29" s="24"/>
      <c r="P29" s="15">
        <v>1</v>
      </c>
      <c r="Q29" s="15">
        <v>1</v>
      </c>
      <c r="R29" s="15">
        <v>2</v>
      </c>
      <c r="S29" s="15">
        <v>0</v>
      </c>
      <c r="T29" s="24"/>
      <c r="U29" s="24"/>
      <c r="V29" s="24"/>
      <c r="W29" s="15">
        <v>2</v>
      </c>
      <c r="X29" s="15">
        <v>3</v>
      </c>
      <c r="Y29" s="15">
        <v>-1</v>
      </c>
      <c r="Z29" s="15">
        <v>2</v>
      </c>
      <c r="AA29" s="24"/>
      <c r="AB29" s="24"/>
      <c r="AC29" s="24"/>
      <c r="AD29" s="15">
        <v>1</v>
      </c>
      <c r="AE29" s="15">
        <v>1</v>
      </c>
      <c r="AF29" s="15">
        <v>-1</v>
      </c>
      <c r="AG29" s="15">
        <v>2</v>
      </c>
      <c r="AH29" s="24"/>
      <c r="AI29" s="24"/>
      <c r="AJ29" s="24"/>
      <c r="AK29" s="15">
        <v>0</v>
      </c>
      <c r="AL29" s="15">
        <v>1</v>
      </c>
      <c r="AM29" s="15">
        <v>-1</v>
      </c>
      <c r="AN29" s="15">
        <v>0</v>
      </c>
      <c r="AO29" s="24"/>
      <c r="AP29" s="24"/>
      <c r="AQ29" s="24"/>
      <c r="AR29" s="15">
        <v>0</v>
      </c>
      <c r="AS29" s="15">
        <v>2</v>
      </c>
      <c r="AT29" s="15">
        <v>-1</v>
      </c>
      <c r="AU29" s="15">
        <v>0</v>
      </c>
      <c r="AV29" s="24"/>
      <c r="AW29" s="24"/>
      <c r="AY29" s="22" t="s">
        <v>24</v>
      </c>
      <c r="AZ29" s="23">
        <f>B66</f>
        <v>0.88130671506352087</v>
      </c>
    </row>
    <row r="30" spans="1:53" ht="14.25" customHeight="1" x14ac:dyDescent="0.2">
      <c r="A30" s="14" t="s">
        <v>19</v>
      </c>
      <c r="B30" s="15">
        <v>0</v>
      </c>
      <c r="C30" s="15">
        <v>1</v>
      </c>
      <c r="D30" s="15">
        <v>1</v>
      </c>
      <c r="E30" s="15">
        <v>1</v>
      </c>
      <c r="F30" s="24"/>
      <c r="G30" s="24"/>
      <c r="H30" s="24"/>
      <c r="I30" s="15">
        <v>1</v>
      </c>
      <c r="J30" s="15">
        <v>2</v>
      </c>
      <c r="K30" s="15">
        <v>2</v>
      </c>
      <c r="L30" s="15">
        <v>2</v>
      </c>
      <c r="M30" s="24"/>
      <c r="N30" s="24"/>
      <c r="O30" s="24"/>
      <c r="P30" s="15">
        <v>0</v>
      </c>
      <c r="Q30" s="15">
        <v>1</v>
      </c>
      <c r="R30" s="15">
        <v>2</v>
      </c>
      <c r="S30" s="15">
        <v>0</v>
      </c>
      <c r="T30" s="24"/>
      <c r="U30" s="24"/>
      <c r="V30" s="24"/>
      <c r="W30" s="15">
        <v>5</v>
      </c>
      <c r="X30" s="15">
        <v>5</v>
      </c>
      <c r="Y30" s="15">
        <v>1</v>
      </c>
      <c r="Z30" s="15">
        <v>3</v>
      </c>
      <c r="AA30" s="24"/>
      <c r="AB30" s="24"/>
      <c r="AC30" s="24"/>
      <c r="AD30" s="15">
        <v>4</v>
      </c>
      <c r="AE30" s="15">
        <v>2</v>
      </c>
      <c r="AF30" s="15">
        <v>1</v>
      </c>
      <c r="AG30" s="15">
        <v>4</v>
      </c>
      <c r="AH30" s="24"/>
      <c r="AI30" s="24"/>
      <c r="AJ30" s="24"/>
      <c r="AK30" s="15">
        <v>2</v>
      </c>
      <c r="AL30" s="15">
        <v>2</v>
      </c>
      <c r="AM30" s="15">
        <v>1</v>
      </c>
      <c r="AN30" s="15">
        <v>1</v>
      </c>
      <c r="AO30" s="24"/>
      <c r="AP30" s="24"/>
      <c r="AQ30" s="24"/>
      <c r="AR30" s="15">
        <v>0</v>
      </c>
      <c r="AS30" s="15">
        <v>1</v>
      </c>
      <c r="AT30" s="15">
        <v>-1</v>
      </c>
      <c r="AU30" s="15">
        <v>0</v>
      </c>
      <c r="AV30" s="24"/>
      <c r="AW30" s="24"/>
      <c r="AY30" s="22" t="s">
        <v>26</v>
      </c>
      <c r="AZ30" s="23">
        <f>B87</f>
        <v>0.910960916838084</v>
      </c>
    </row>
    <row r="31" spans="1:53" ht="14.25" customHeight="1" x14ac:dyDescent="0.2">
      <c r="A31" s="14" t="s">
        <v>21</v>
      </c>
      <c r="B31" s="15">
        <v>0</v>
      </c>
      <c r="C31" s="15">
        <v>0</v>
      </c>
      <c r="D31" s="15">
        <v>0</v>
      </c>
      <c r="E31" s="15">
        <v>-2</v>
      </c>
      <c r="F31" s="24"/>
      <c r="G31" s="24"/>
      <c r="H31" s="24"/>
      <c r="I31" s="15">
        <v>-4</v>
      </c>
      <c r="J31" s="15">
        <v>0</v>
      </c>
      <c r="K31" s="15">
        <v>0</v>
      </c>
      <c r="L31" s="15">
        <v>1</v>
      </c>
      <c r="M31" s="24"/>
      <c r="N31" s="24"/>
      <c r="O31" s="24"/>
      <c r="P31" s="15">
        <v>0</v>
      </c>
      <c r="Q31" s="15">
        <v>0</v>
      </c>
      <c r="R31" s="15">
        <v>1</v>
      </c>
      <c r="S31" s="15">
        <v>-1</v>
      </c>
      <c r="T31" s="24"/>
      <c r="U31" s="24"/>
      <c r="V31" s="24"/>
      <c r="W31" s="15">
        <v>0</v>
      </c>
      <c r="X31" s="15">
        <v>0</v>
      </c>
      <c r="Y31" s="15">
        <v>-1</v>
      </c>
      <c r="Z31" s="15">
        <v>0</v>
      </c>
      <c r="AA31" s="24"/>
      <c r="AB31" s="24"/>
      <c r="AC31" s="24"/>
      <c r="AD31" s="15">
        <v>-1</v>
      </c>
      <c r="AE31" s="15">
        <v>2</v>
      </c>
      <c r="AF31" s="15">
        <v>0</v>
      </c>
      <c r="AG31" s="15">
        <v>0</v>
      </c>
      <c r="AH31" s="24"/>
      <c r="AI31" s="24"/>
      <c r="AJ31" s="24"/>
      <c r="AK31" s="15">
        <v>-4</v>
      </c>
      <c r="AL31" s="15">
        <v>-2</v>
      </c>
      <c r="AM31" s="15">
        <v>0</v>
      </c>
      <c r="AN31" s="15">
        <v>-3</v>
      </c>
      <c r="AO31" s="24"/>
      <c r="AP31" s="24"/>
      <c r="AQ31" s="24"/>
      <c r="AR31" s="15">
        <v>-3</v>
      </c>
      <c r="AS31" s="15">
        <v>1</v>
      </c>
      <c r="AT31" s="15">
        <v>-3</v>
      </c>
      <c r="AU31" s="15">
        <v>-2</v>
      </c>
      <c r="AV31" s="24"/>
      <c r="AW31" s="24"/>
      <c r="AY31" s="22" t="s">
        <v>28</v>
      </c>
      <c r="AZ31" s="23">
        <f>B108</f>
        <v>0.894983866236433</v>
      </c>
    </row>
    <row r="32" spans="1:53" ht="14.25" customHeight="1" x14ac:dyDescent="0.2">
      <c r="A32" s="14" t="s">
        <v>23</v>
      </c>
      <c r="B32" s="15">
        <v>0</v>
      </c>
      <c r="C32" s="15">
        <v>0</v>
      </c>
      <c r="D32" s="15">
        <v>1</v>
      </c>
      <c r="E32" s="15">
        <v>-2</v>
      </c>
      <c r="F32" s="24"/>
      <c r="G32" s="24"/>
      <c r="H32" s="24"/>
      <c r="I32" s="15">
        <v>-3</v>
      </c>
      <c r="J32" s="15">
        <v>1</v>
      </c>
      <c r="K32" s="15">
        <v>0</v>
      </c>
      <c r="L32" s="15">
        <v>-1</v>
      </c>
      <c r="M32" s="24"/>
      <c r="N32" s="24"/>
      <c r="O32" s="24"/>
      <c r="P32" s="15">
        <v>0</v>
      </c>
      <c r="Q32" s="15">
        <v>-1</v>
      </c>
      <c r="R32" s="15">
        <v>1</v>
      </c>
      <c r="S32" s="15">
        <v>0</v>
      </c>
      <c r="T32" s="24"/>
      <c r="U32" s="24"/>
      <c r="V32" s="24"/>
      <c r="W32" s="15">
        <v>-1</v>
      </c>
      <c r="X32" s="15">
        <v>0</v>
      </c>
      <c r="Y32" s="15">
        <v>-1</v>
      </c>
      <c r="Z32" s="15">
        <v>1</v>
      </c>
      <c r="AA32" s="24"/>
      <c r="AB32" s="24"/>
      <c r="AC32" s="24"/>
      <c r="AD32" s="15">
        <v>0</v>
      </c>
      <c r="AE32" s="15">
        <v>1</v>
      </c>
      <c r="AF32" s="15">
        <v>1</v>
      </c>
      <c r="AG32" s="15">
        <v>0</v>
      </c>
      <c r="AH32" s="24"/>
      <c r="AI32" s="24"/>
      <c r="AJ32" s="24"/>
      <c r="AK32" s="15">
        <v>-3</v>
      </c>
      <c r="AL32" s="15">
        <v>0</v>
      </c>
      <c r="AM32" s="15">
        <v>2</v>
      </c>
      <c r="AN32" s="15">
        <v>0</v>
      </c>
      <c r="AO32" s="24"/>
      <c r="AP32" s="24"/>
      <c r="AQ32" s="24"/>
      <c r="AR32" s="15">
        <v>-1</v>
      </c>
      <c r="AS32" s="15">
        <v>4</v>
      </c>
      <c r="AT32" s="15">
        <v>3</v>
      </c>
      <c r="AU32" s="15">
        <v>0</v>
      </c>
      <c r="AV32" s="24"/>
      <c r="AW32" s="24"/>
      <c r="AY32" s="22" t="s">
        <v>30</v>
      </c>
      <c r="AZ32" s="23">
        <f>B129</f>
        <v>0.88843217850851441</v>
      </c>
    </row>
    <row r="33" spans="1:52" ht="14.25" customHeight="1" x14ac:dyDescent="0.2">
      <c r="A33" s="14" t="s">
        <v>25</v>
      </c>
      <c r="B33" s="15">
        <v>-1</v>
      </c>
      <c r="C33" s="15">
        <v>0</v>
      </c>
      <c r="D33" s="15">
        <v>-1</v>
      </c>
      <c r="E33" s="15">
        <v>-2</v>
      </c>
      <c r="F33" s="24"/>
      <c r="G33" s="24"/>
      <c r="H33" s="24"/>
      <c r="I33" s="15">
        <v>-3</v>
      </c>
      <c r="J33" s="15">
        <v>0</v>
      </c>
      <c r="K33" s="15">
        <v>0</v>
      </c>
      <c r="L33" s="15">
        <v>0</v>
      </c>
      <c r="M33" s="24"/>
      <c r="N33" s="24"/>
      <c r="O33" s="24"/>
      <c r="P33" s="15">
        <v>0</v>
      </c>
      <c r="Q33" s="15">
        <v>-1</v>
      </c>
      <c r="R33" s="15">
        <v>-1</v>
      </c>
      <c r="S33" s="15">
        <v>-1</v>
      </c>
      <c r="T33" s="24"/>
      <c r="U33" s="24"/>
      <c r="V33" s="24"/>
      <c r="W33" s="15">
        <v>-1</v>
      </c>
      <c r="X33" s="15">
        <v>0</v>
      </c>
      <c r="Y33" s="15">
        <v>-1</v>
      </c>
      <c r="Z33" s="15">
        <v>0</v>
      </c>
      <c r="AA33" s="24"/>
      <c r="AB33" s="24"/>
      <c r="AC33" s="24"/>
      <c r="AD33" s="15">
        <v>-1</v>
      </c>
      <c r="AE33" s="15">
        <v>2</v>
      </c>
      <c r="AF33" s="15">
        <v>-1</v>
      </c>
      <c r="AG33" s="15">
        <v>-1</v>
      </c>
      <c r="AH33" s="24"/>
      <c r="AI33" s="24"/>
      <c r="AJ33" s="24"/>
      <c r="AK33" s="15">
        <v>-3</v>
      </c>
      <c r="AL33" s="15">
        <v>-1</v>
      </c>
      <c r="AM33" s="15">
        <v>2</v>
      </c>
      <c r="AN33" s="15">
        <v>1</v>
      </c>
      <c r="AO33" s="24"/>
      <c r="AP33" s="24"/>
      <c r="AQ33" s="24"/>
      <c r="AR33" s="15">
        <v>3</v>
      </c>
      <c r="AS33" s="15">
        <v>7</v>
      </c>
      <c r="AT33" s="15">
        <v>4</v>
      </c>
      <c r="AU33" s="15">
        <v>2</v>
      </c>
      <c r="AV33" s="24"/>
      <c r="AW33" s="24"/>
      <c r="AY33" s="22" t="s">
        <v>32</v>
      </c>
      <c r="AZ33" s="23">
        <f>B150</f>
        <v>0.91108939912066433</v>
      </c>
    </row>
    <row r="34" spans="1:52" ht="14.25" customHeight="1" x14ac:dyDescent="0.2">
      <c r="A34" s="14" t="s">
        <v>27</v>
      </c>
      <c r="B34" s="15">
        <v>0</v>
      </c>
      <c r="C34" s="15">
        <v>0</v>
      </c>
      <c r="D34" s="15">
        <v>-1</v>
      </c>
      <c r="E34" s="15">
        <v>-2</v>
      </c>
      <c r="F34" s="24"/>
      <c r="G34" s="24"/>
      <c r="H34" s="24"/>
      <c r="I34" s="15">
        <v>-3</v>
      </c>
      <c r="J34" s="15">
        <v>-1</v>
      </c>
      <c r="K34" s="15">
        <v>0</v>
      </c>
      <c r="L34" s="15">
        <v>0</v>
      </c>
      <c r="M34" s="24"/>
      <c r="N34" s="24"/>
      <c r="O34" s="24"/>
      <c r="P34" s="15">
        <v>0</v>
      </c>
      <c r="Q34" s="15">
        <v>-2</v>
      </c>
      <c r="R34" s="15">
        <v>-1</v>
      </c>
      <c r="S34" s="15">
        <v>0</v>
      </c>
      <c r="T34" s="24"/>
      <c r="U34" s="24"/>
      <c r="V34" s="24"/>
      <c r="W34" s="15">
        <v>-1</v>
      </c>
      <c r="X34" s="15">
        <v>-1</v>
      </c>
      <c r="Y34" s="15">
        <v>0</v>
      </c>
      <c r="Z34" s="15">
        <v>0</v>
      </c>
      <c r="AA34" s="24"/>
      <c r="AB34" s="24"/>
      <c r="AC34" s="24"/>
      <c r="AD34" s="15">
        <v>-1</v>
      </c>
      <c r="AE34" s="15">
        <v>0</v>
      </c>
      <c r="AF34" s="15">
        <v>-1</v>
      </c>
      <c r="AG34" s="15">
        <v>-1</v>
      </c>
      <c r="AH34" s="24"/>
      <c r="AI34" s="24"/>
      <c r="AJ34" s="24"/>
      <c r="AK34" s="15">
        <v>-1</v>
      </c>
      <c r="AL34" s="15">
        <v>1</v>
      </c>
      <c r="AM34" s="15">
        <v>3</v>
      </c>
      <c r="AN34" s="15">
        <v>-1</v>
      </c>
      <c r="AO34" s="24"/>
      <c r="AP34" s="24"/>
      <c r="AQ34" s="24"/>
      <c r="AR34" s="15">
        <v>0</v>
      </c>
      <c r="AS34" s="15">
        <v>5</v>
      </c>
      <c r="AT34" s="15">
        <v>1</v>
      </c>
      <c r="AU34" s="15">
        <v>-1</v>
      </c>
      <c r="AV34" s="24"/>
      <c r="AW34" s="24"/>
      <c r="AY34" s="22" t="s">
        <v>34</v>
      </c>
      <c r="AZ34" s="23">
        <f>B171</f>
        <v>0.88725490196078427</v>
      </c>
    </row>
    <row r="35" spans="1:52" ht="14.25" customHeight="1" x14ac:dyDescent="0.2">
      <c r="A35" s="14" t="s">
        <v>29</v>
      </c>
      <c r="B35" s="15">
        <v>-3</v>
      </c>
      <c r="C35" s="15">
        <v>-3</v>
      </c>
      <c r="D35" s="15">
        <v>-3</v>
      </c>
      <c r="E35" s="15">
        <v>-3</v>
      </c>
      <c r="F35" s="24"/>
      <c r="G35" s="24"/>
      <c r="H35" s="24"/>
      <c r="I35" s="15">
        <v>-7</v>
      </c>
      <c r="J35" s="15">
        <v>-5</v>
      </c>
      <c r="K35" s="15">
        <v>-5</v>
      </c>
      <c r="L35" s="15">
        <v>-5</v>
      </c>
      <c r="M35" s="24"/>
      <c r="N35" s="24"/>
      <c r="O35" s="24"/>
      <c r="P35" s="15">
        <v>-4</v>
      </c>
      <c r="Q35" s="15">
        <v>-2</v>
      </c>
      <c r="R35" s="15">
        <v>-5</v>
      </c>
      <c r="S35" s="15">
        <v>-2</v>
      </c>
      <c r="T35" s="24"/>
      <c r="U35" s="24"/>
      <c r="V35" s="24"/>
      <c r="W35" s="15">
        <v>-6</v>
      </c>
      <c r="X35" s="15">
        <v>-2</v>
      </c>
      <c r="Y35" s="15">
        <v>-8</v>
      </c>
      <c r="Z35" s="15">
        <v>-4</v>
      </c>
      <c r="AA35" s="24"/>
      <c r="AB35" s="24"/>
      <c r="AC35" s="24"/>
      <c r="AD35" s="15">
        <v>-7</v>
      </c>
      <c r="AE35" s="15">
        <v>-3</v>
      </c>
      <c r="AF35" s="15">
        <v>-5</v>
      </c>
      <c r="AG35" s="15">
        <v>-5</v>
      </c>
      <c r="AH35" s="24"/>
      <c r="AI35" s="24"/>
      <c r="AJ35" s="24"/>
      <c r="AK35" s="15">
        <v>-8</v>
      </c>
      <c r="AL35" s="15">
        <v>-4</v>
      </c>
      <c r="AM35" s="15">
        <v>-3</v>
      </c>
      <c r="AN35" s="15">
        <v>-7</v>
      </c>
      <c r="AO35" s="24"/>
      <c r="AP35" s="24"/>
      <c r="AQ35" s="24"/>
      <c r="AR35" s="15">
        <v>-7</v>
      </c>
      <c r="AS35" s="15">
        <v>1</v>
      </c>
      <c r="AT35" s="15">
        <v>-6</v>
      </c>
      <c r="AU35" s="15">
        <v>-7</v>
      </c>
      <c r="AV35" s="24"/>
      <c r="AW35" s="24"/>
      <c r="AY35" s="22" t="s">
        <v>36</v>
      </c>
      <c r="AZ35" s="23">
        <f>B192</f>
        <v>0.87524606299212604</v>
      </c>
    </row>
    <row r="36" spans="1:52" ht="14.25" customHeight="1" x14ac:dyDescent="0.2">
      <c r="A36" s="14" t="s">
        <v>31</v>
      </c>
      <c r="B36" s="15">
        <v>1</v>
      </c>
      <c r="C36" s="15">
        <v>0</v>
      </c>
      <c r="D36" s="15">
        <v>2</v>
      </c>
      <c r="E36" s="15">
        <v>0</v>
      </c>
      <c r="F36" s="24"/>
      <c r="G36" s="24"/>
      <c r="H36" s="24"/>
      <c r="I36" s="15">
        <v>-3</v>
      </c>
      <c r="J36" s="15">
        <v>-2</v>
      </c>
      <c r="K36" s="15">
        <v>1</v>
      </c>
      <c r="L36" s="15">
        <v>-1</v>
      </c>
      <c r="M36" s="24"/>
      <c r="N36" s="24"/>
      <c r="O36" s="24"/>
      <c r="P36" s="15">
        <v>0</v>
      </c>
      <c r="Q36" s="15">
        <v>1</v>
      </c>
      <c r="R36" s="15">
        <v>-3</v>
      </c>
      <c r="S36" s="15">
        <v>3</v>
      </c>
      <c r="T36" s="24"/>
      <c r="U36" s="24"/>
      <c r="V36" s="24"/>
      <c r="W36" s="15">
        <v>-4</v>
      </c>
      <c r="X36" s="15">
        <v>0</v>
      </c>
      <c r="Y36" s="15">
        <v>-2</v>
      </c>
      <c r="Z36" s="15">
        <v>-3</v>
      </c>
      <c r="AA36" s="24"/>
      <c r="AB36" s="24"/>
      <c r="AC36" s="24"/>
      <c r="AD36" s="15">
        <v>-5</v>
      </c>
      <c r="AE36" s="15">
        <v>0</v>
      </c>
      <c r="AF36" s="15">
        <v>0</v>
      </c>
      <c r="AG36" s="15">
        <v>-2</v>
      </c>
      <c r="AH36" s="24"/>
      <c r="AI36" s="24"/>
      <c r="AJ36" s="24"/>
      <c r="AK36" s="15">
        <v>-3</v>
      </c>
      <c r="AL36" s="15">
        <v>2</v>
      </c>
      <c r="AM36" s="15">
        <v>1</v>
      </c>
      <c r="AN36" s="15">
        <v>-2</v>
      </c>
      <c r="AO36" s="24"/>
      <c r="AP36" s="24"/>
      <c r="AQ36" s="24"/>
      <c r="AR36" s="15">
        <v>1</v>
      </c>
      <c r="AS36" s="15">
        <v>7</v>
      </c>
      <c r="AT36" s="15">
        <v>3</v>
      </c>
      <c r="AU36" s="15">
        <v>2</v>
      </c>
      <c r="AV36" s="24"/>
      <c r="AW36" s="24"/>
      <c r="AY36" s="22" t="s">
        <v>38</v>
      </c>
      <c r="AZ36" s="23">
        <f>B213</f>
        <v>0.89044117647058818</v>
      </c>
    </row>
    <row r="37" spans="1:52" ht="14.25" customHeight="1" x14ac:dyDescent="0.2">
      <c r="A37" s="14" t="s">
        <v>33</v>
      </c>
      <c r="B37" s="15">
        <v>1</v>
      </c>
      <c r="C37" s="15">
        <v>1</v>
      </c>
      <c r="D37" s="15">
        <v>0</v>
      </c>
      <c r="E37" s="15">
        <v>0</v>
      </c>
      <c r="F37" s="24"/>
      <c r="G37" s="24"/>
      <c r="H37" s="24"/>
      <c r="I37" s="15">
        <v>-5</v>
      </c>
      <c r="J37" s="15">
        <v>-3</v>
      </c>
      <c r="K37" s="15">
        <v>-1</v>
      </c>
      <c r="L37" s="15">
        <v>-1</v>
      </c>
      <c r="M37" s="24"/>
      <c r="N37" s="24"/>
      <c r="O37" s="24"/>
      <c r="P37" s="15">
        <v>3</v>
      </c>
      <c r="Q37" s="15">
        <v>1</v>
      </c>
      <c r="R37" s="15">
        <v>0</v>
      </c>
      <c r="S37" s="15">
        <v>6</v>
      </c>
      <c r="T37" s="24"/>
      <c r="U37" s="24"/>
      <c r="V37" s="24"/>
      <c r="W37" s="15">
        <v>-5</v>
      </c>
      <c r="X37" s="15">
        <v>0</v>
      </c>
      <c r="Y37" s="15">
        <v>-3</v>
      </c>
      <c r="Z37" s="15">
        <v>-3</v>
      </c>
      <c r="AA37" s="24"/>
      <c r="AB37" s="24"/>
      <c r="AC37" s="24"/>
      <c r="AD37" s="15">
        <v>-5</v>
      </c>
      <c r="AE37" s="15">
        <v>0</v>
      </c>
      <c r="AF37" s="15">
        <v>0</v>
      </c>
      <c r="AG37" s="15">
        <v>-2</v>
      </c>
      <c r="AH37" s="24"/>
      <c r="AI37" s="24"/>
      <c r="AJ37" s="24"/>
      <c r="AK37" s="15">
        <v>-2</v>
      </c>
      <c r="AL37" s="15">
        <v>2</v>
      </c>
      <c r="AM37" s="15">
        <v>4</v>
      </c>
      <c r="AN37" s="15">
        <v>0</v>
      </c>
      <c r="AO37" s="24"/>
      <c r="AP37" s="24"/>
      <c r="AQ37" s="24"/>
      <c r="AR37" s="15">
        <v>0</v>
      </c>
      <c r="AS37" s="15">
        <v>9</v>
      </c>
      <c r="AT37" s="15">
        <v>5</v>
      </c>
      <c r="AU37" s="15">
        <v>4</v>
      </c>
      <c r="AV37" s="24"/>
      <c r="AW37" s="24"/>
    </row>
    <row r="38" spans="1:52" ht="14.25" customHeight="1" x14ac:dyDescent="0.2">
      <c r="A38" s="14" t="s">
        <v>35</v>
      </c>
      <c r="B38" s="15">
        <v>2</v>
      </c>
      <c r="C38" s="15">
        <v>-2</v>
      </c>
      <c r="D38" s="15">
        <v>1</v>
      </c>
      <c r="E38" s="15">
        <v>0</v>
      </c>
      <c r="F38" s="24"/>
      <c r="G38" s="24"/>
      <c r="H38" s="24"/>
      <c r="I38" s="15">
        <v>-3</v>
      </c>
      <c r="J38" s="15">
        <v>-5</v>
      </c>
      <c r="K38" s="15">
        <v>1</v>
      </c>
      <c r="L38" s="15">
        <v>1</v>
      </c>
      <c r="M38" s="24"/>
      <c r="N38" s="24"/>
      <c r="O38" s="24"/>
      <c r="P38" s="15">
        <v>1</v>
      </c>
      <c r="Q38" s="15">
        <v>0</v>
      </c>
      <c r="R38" s="15">
        <v>-3</v>
      </c>
      <c r="S38" s="15">
        <v>3</v>
      </c>
      <c r="T38" s="24"/>
      <c r="U38" s="24"/>
      <c r="V38" s="24"/>
      <c r="W38" s="15">
        <v>-2</v>
      </c>
      <c r="X38" s="15">
        <v>-5</v>
      </c>
      <c r="Y38" s="15">
        <v>2</v>
      </c>
      <c r="Z38" s="15">
        <v>0</v>
      </c>
      <c r="AA38" s="24"/>
      <c r="AB38" s="24"/>
      <c r="AC38" s="24"/>
      <c r="AD38" s="15">
        <v>-2</v>
      </c>
      <c r="AE38" s="15">
        <v>-1</v>
      </c>
      <c r="AF38" s="15">
        <v>1</v>
      </c>
      <c r="AG38" s="15">
        <v>0</v>
      </c>
      <c r="AH38" s="24"/>
      <c r="AI38" s="24"/>
      <c r="AJ38" s="24"/>
      <c r="AK38" s="15">
        <v>0</v>
      </c>
      <c r="AL38" s="15">
        <v>2</v>
      </c>
      <c r="AM38" s="15">
        <v>5</v>
      </c>
      <c r="AN38" s="15">
        <v>1</v>
      </c>
      <c r="AO38" s="24"/>
      <c r="AP38" s="24"/>
      <c r="AQ38" s="24"/>
      <c r="AR38" s="15">
        <v>2</v>
      </c>
      <c r="AS38" s="15">
        <v>4</v>
      </c>
      <c r="AT38" s="15">
        <v>8</v>
      </c>
      <c r="AU38" s="15">
        <v>2</v>
      </c>
      <c r="AV38" s="24"/>
      <c r="AW38" s="24"/>
    </row>
    <row r="39" spans="1:52" ht="14.25" customHeight="1" x14ac:dyDescent="0.2">
      <c r="A39" s="14" t="s">
        <v>37</v>
      </c>
      <c r="B39" s="15">
        <v>0</v>
      </c>
      <c r="C39" s="15">
        <v>2</v>
      </c>
      <c r="D39" s="15">
        <v>3</v>
      </c>
      <c r="E39" s="15">
        <v>-1</v>
      </c>
      <c r="F39" s="24"/>
      <c r="G39" s="24"/>
      <c r="H39" s="24"/>
      <c r="I39" s="15">
        <v>0</v>
      </c>
      <c r="J39" s="15">
        <v>-2</v>
      </c>
      <c r="K39" s="15">
        <v>1</v>
      </c>
      <c r="L39" s="15">
        <v>2</v>
      </c>
      <c r="M39" s="24"/>
      <c r="N39" s="24"/>
      <c r="O39" s="24"/>
      <c r="P39" s="15">
        <v>-1</v>
      </c>
      <c r="Q39" s="15">
        <v>4</v>
      </c>
      <c r="R39" s="15">
        <v>-2</v>
      </c>
      <c r="S39" s="15">
        <v>-2</v>
      </c>
      <c r="T39" s="24"/>
      <c r="U39" s="24"/>
      <c r="V39" s="24"/>
      <c r="W39" s="15">
        <v>-2</v>
      </c>
      <c r="X39" s="15">
        <v>0</v>
      </c>
      <c r="Y39" s="15">
        <v>-2</v>
      </c>
      <c r="Z39" s="15">
        <v>-1</v>
      </c>
      <c r="AA39" s="24"/>
      <c r="AB39" s="24"/>
      <c r="AC39" s="24"/>
      <c r="AD39" s="15">
        <v>0</v>
      </c>
      <c r="AE39" s="15">
        <v>-1</v>
      </c>
      <c r="AF39" s="15">
        <v>-2</v>
      </c>
      <c r="AG39" s="15">
        <v>-3</v>
      </c>
      <c r="AH39" s="24"/>
      <c r="AI39" s="24"/>
      <c r="AJ39" s="24"/>
      <c r="AK39" s="15">
        <v>0</v>
      </c>
      <c r="AL39" s="15">
        <v>5</v>
      </c>
      <c r="AM39" s="15">
        <v>1</v>
      </c>
      <c r="AN39" s="15">
        <v>1</v>
      </c>
      <c r="AO39" s="24"/>
      <c r="AP39" s="24"/>
      <c r="AQ39" s="24"/>
      <c r="AR39" s="15">
        <v>-2</v>
      </c>
      <c r="AS39" s="15">
        <v>5</v>
      </c>
      <c r="AT39" s="15">
        <v>5</v>
      </c>
      <c r="AU39" s="15">
        <v>1</v>
      </c>
      <c r="AV39" s="24"/>
      <c r="AW39" s="24"/>
    </row>
    <row r="40" spans="1:52" ht="14.25" customHeight="1" x14ac:dyDescent="0.2">
      <c r="A40" s="14" t="s">
        <v>39</v>
      </c>
      <c r="B40" s="15">
        <v>1</v>
      </c>
      <c r="C40" s="15">
        <v>2</v>
      </c>
      <c r="D40" s="15">
        <v>2</v>
      </c>
      <c r="E40" s="15">
        <v>1</v>
      </c>
      <c r="F40" s="24"/>
      <c r="G40" s="24"/>
      <c r="H40" s="24"/>
      <c r="I40" s="15">
        <v>0</v>
      </c>
      <c r="J40" s="15">
        <v>-1</v>
      </c>
      <c r="K40" s="15">
        <v>2</v>
      </c>
      <c r="L40" s="15">
        <v>2</v>
      </c>
      <c r="M40" s="24"/>
      <c r="N40" s="24"/>
      <c r="O40" s="24"/>
      <c r="P40" s="15">
        <v>-1</v>
      </c>
      <c r="Q40" s="15">
        <v>4</v>
      </c>
      <c r="R40" s="15">
        <v>0</v>
      </c>
      <c r="S40" s="15">
        <v>0</v>
      </c>
      <c r="T40" s="24"/>
      <c r="U40" s="24"/>
      <c r="V40" s="24"/>
      <c r="W40" s="15">
        <v>-3</v>
      </c>
      <c r="X40" s="15">
        <v>0</v>
      </c>
      <c r="Y40" s="15">
        <v>-2</v>
      </c>
      <c r="Z40" s="15">
        <v>-2</v>
      </c>
      <c r="AA40" s="24"/>
      <c r="AB40" s="24"/>
      <c r="AC40" s="24"/>
      <c r="AD40" s="15">
        <v>1</v>
      </c>
      <c r="AE40" s="15">
        <v>0</v>
      </c>
      <c r="AF40" s="15">
        <v>-2</v>
      </c>
      <c r="AG40" s="15">
        <v>-3</v>
      </c>
      <c r="AH40" s="24"/>
      <c r="AI40" s="24"/>
      <c r="AJ40" s="24"/>
      <c r="AK40" s="15">
        <v>-3</v>
      </c>
      <c r="AL40" s="15">
        <v>2</v>
      </c>
      <c r="AM40" s="15">
        <v>-2</v>
      </c>
      <c r="AN40" s="15">
        <v>-2</v>
      </c>
      <c r="AO40" s="24"/>
      <c r="AP40" s="24"/>
      <c r="AQ40" s="24"/>
      <c r="AR40" s="15">
        <v>-2</v>
      </c>
      <c r="AS40" s="15">
        <v>2</v>
      </c>
      <c r="AT40" s="15">
        <v>1</v>
      </c>
      <c r="AU40" s="15">
        <v>-2</v>
      </c>
      <c r="AV40" s="24"/>
      <c r="AW40" s="24"/>
    </row>
    <row r="41" spans="1:52" ht="14.25" customHeight="1" x14ac:dyDescent="0.2">
      <c r="A41" s="14" t="s">
        <v>40</v>
      </c>
      <c r="B41" s="15">
        <v>1</v>
      </c>
      <c r="C41" s="15">
        <v>1</v>
      </c>
      <c r="D41" s="15">
        <v>2</v>
      </c>
      <c r="E41" s="15">
        <v>1</v>
      </c>
      <c r="F41" s="24"/>
      <c r="G41" s="24"/>
      <c r="H41" s="24"/>
      <c r="I41" s="15">
        <v>1</v>
      </c>
      <c r="J41" s="15">
        <v>-1</v>
      </c>
      <c r="K41" s="15">
        <v>2</v>
      </c>
      <c r="L41" s="15">
        <v>-1</v>
      </c>
      <c r="M41" s="24"/>
      <c r="N41" s="24"/>
      <c r="O41" s="24"/>
      <c r="P41" s="15">
        <v>0</v>
      </c>
      <c r="Q41" s="15">
        <v>5</v>
      </c>
      <c r="R41" s="15">
        <v>0</v>
      </c>
      <c r="S41" s="15">
        <v>0</v>
      </c>
      <c r="T41" s="24"/>
      <c r="U41" s="24"/>
      <c r="V41" s="24"/>
      <c r="W41" s="15">
        <v>-2</v>
      </c>
      <c r="X41" s="15">
        <v>0</v>
      </c>
      <c r="Y41" s="15">
        <v>-2</v>
      </c>
      <c r="Z41" s="15">
        <v>-2</v>
      </c>
      <c r="AA41" s="24"/>
      <c r="AB41" s="24"/>
      <c r="AC41" s="24"/>
      <c r="AD41" s="15">
        <v>0</v>
      </c>
      <c r="AE41" s="15">
        <v>1</v>
      </c>
      <c r="AF41" s="15">
        <v>-2</v>
      </c>
      <c r="AG41" s="15">
        <v>-3</v>
      </c>
      <c r="AH41" s="24"/>
      <c r="AI41" s="24"/>
      <c r="AJ41" s="24"/>
      <c r="AK41" s="15">
        <v>-4</v>
      </c>
      <c r="AL41" s="15">
        <v>0</v>
      </c>
      <c r="AM41" s="15">
        <v>-1</v>
      </c>
      <c r="AN41" s="15">
        <v>-3</v>
      </c>
      <c r="AO41" s="24"/>
      <c r="AP41" s="24"/>
      <c r="AQ41" s="24"/>
      <c r="AR41" s="15">
        <v>-4</v>
      </c>
      <c r="AS41" s="15">
        <v>2</v>
      </c>
      <c r="AT41" s="15">
        <v>2</v>
      </c>
      <c r="AU41" s="15">
        <v>-1</v>
      </c>
      <c r="AV41" s="24"/>
      <c r="AW41" s="24"/>
    </row>
    <row r="42" spans="1:52" ht="14.25" customHeight="1" x14ac:dyDescent="0.25">
      <c r="A42" s="14" t="s">
        <v>41</v>
      </c>
      <c r="B42" s="15">
        <v>-3</v>
      </c>
      <c r="C42" s="15">
        <v>0</v>
      </c>
      <c r="D42" s="15">
        <v>-1</v>
      </c>
      <c r="E42" s="15">
        <v>-3</v>
      </c>
      <c r="F42" s="24"/>
      <c r="G42" s="24"/>
      <c r="H42" s="24"/>
      <c r="I42" s="15">
        <v>-4</v>
      </c>
      <c r="J42" s="15">
        <v>-1</v>
      </c>
      <c r="K42" s="15">
        <v>-3</v>
      </c>
      <c r="L42" s="15">
        <v>-3</v>
      </c>
      <c r="M42" s="24"/>
      <c r="N42" s="24"/>
      <c r="O42" s="24"/>
      <c r="P42" s="15">
        <v>-4</v>
      </c>
      <c r="Q42" s="15">
        <v>3</v>
      </c>
      <c r="R42" s="15">
        <v>-4</v>
      </c>
      <c r="S42" s="15">
        <v>-4</v>
      </c>
      <c r="T42" s="24"/>
      <c r="U42" s="24"/>
      <c r="V42" s="24"/>
      <c r="W42" s="15">
        <v>-6</v>
      </c>
      <c r="X42" s="15">
        <v>2</v>
      </c>
      <c r="Y42" s="15">
        <v>-7</v>
      </c>
      <c r="Z42" s="15">
        <v>-6</v>
      </c>
      <c r="AA42" s="24"/>
      <c r="AB42" s="24"/>
      <c r="AC42" s="24"/>
      <c r="AD42" s="15">
        <v>-3</v>
      </c>
      <c r="AE42" s="15">
        <v>-1</v>
      </c>
      <c r="AF42" s="15">
        <v>-5</v>
      </c>
      <c r="AG42" s="15">
        <v>-6</v>
      </c>
      <c r="AH42" s="24"/>
      <c r="AI42" s="24"/>
      <c r="AJ42" s="24"/>
      <c r="AK42" s="15">
        <v>-7</v>
      </c>
      <c r="AL42" s="15">
        <v>2</v>
      </c>
      <c r="AM42" s="15">
        <v>-5</v>
      </c>
      <c r="AN42" s="15">
        <v>-6</v>
      </c>
      <c r="AO42" s="24"/>
      <c r="AP42" s="24"/>
      <c r="AQ42" s="24"/>
      <c r="AR42" s="15">
        <v>-9</v>
      </c>
      <c r="AS42" s="15">
        <v>0</v>
      </c>
      <c r="AT42" s="15">
        <v>-5</v>
      </c>
      <c r="AU42" s="15">
        <v>-8</v>
      </c>
      <c r="AV42" s="24"/>
      <c r="AW42" s="24"/>
      <c r="AY42" s="65" t="s">
        <v>45</v>
      </c>
      <c r="AZ42" s="66"/>
    </row>
    <row r="43" spans="1:52" ht="14.25" customHeight="1" x14ac:dyDescent="0.25">
      <c r="A43" s="12" t="s">
        <v>42</v>
      </c>
      <c r="B43" s="65">
        <f>SUMIF(B28:G42,"&gt;0",B28:G42)</f>
        <v>29</v>
      </c>
      <c r="C43" s="66"/>
      <c r="D43" s="66"/>
      <c r="E43" s="66"/>
      <c r="F43" s="66"/>
      <c r="G43" s="66"/>
      <c r="I43" s="65">
        <f>SUMIF(I28:N42,"&gt;0",I28:N42)</f>
        <v>24</v>
      </c>
      <c r="J43" s="66"/>
      <c r="K43" s="66"/>
      <c r="L43" s="66"/>
      <c r="M43" s="66"/>
      <c r="N43" s="66"/>
      <c r="P43" s="65">
        <f>SUMIF(P28:U42,"&gt;0",P28:U42)</f>
        <v>46</v>
      </c>
      <c r="Q43" s="66"/>
      <c r="R43" s="66"/>
      <c r="S43" s="66"/>
      <c r="T43" s="66"/>
      <c r="U43" s="66"/>
      <c r="W43" s="65">
        <f>SUMIF(W28:AB42,"&gt;0",W28:AB42)</f>
        <v>33</v>
      </c>
      <c r="X43" s="66"/>
      <c r="Y43" s="66"/>
      <c r="Z43" s="66"/>
      <c r="AA43" s="66"/>
      <c r="AB43" s="66"/>
      <c r="AD43" s="65">
        <f>SUMIF(AD28:AI42,"&gt;0",AD28:AI42)</f>
        <v>24</v>
      </c>
      <c r="AE43" s="66"/>
      <c r="AF43" s="66"/>
      <c r="AG43" s="66"/>
      <c r="AH43" s="66"/>
      <c r="AI43" s="66"/>
      <c r="AK43" s="65">
        <f>SUMIF(AK28:AP42,"&gt;0",AK28:AP42)</f>
        <v>46</v>
      </c>
      <c r="AL43" s="66"/>
      <c r="AM43" s="66"/>
      <c r="AN43" s="66"/>
      <c r="AO43" s="66"/>
      <c r="AP43" s="66"/>
      <c r="AR43" s="65">
        <f>SUMIF(AR28:AW42,"&gt;0",AR28:AW42)</f>
        <v>99</v>
      </c>
      <c r="AS43" s="66"/>
      <c r="AT43" s="66"/>
      <c r="AU43" s="66"/>
      <c r="AV43" s="66"/>
      <c r="AW43" s="66"/>
      <c r="AX43" s="20">
        <f t="shared" ref="AX43:AX44" si="1">SUM(B43:AW43)</f>
        <v>301</v>
      </c>
      <c r="AY43" s="20" t="s">
        <v>3</v>
      </c>
      <c r="AZ43" s="21">
        <f>SUM(B43:AW43)*$AZ$4</f>
        <v>1414153.2676677003</v>
      </c>
    </row>
    <row r="44" spans="1:52" ht="14.25" customHeight="1" x14ac:dyDescent="0.25">
      <c r="A44" s="12" t="s">
        <v>43</v>
      </c>
      <c r="B44" s="65">
        <f>-SUMIF(B28:G42,"&lt;0",B28:G42)</f>
        <v>39</v>
      </c>
      <c r="C44" s="66"/>
      <c r="D44" s="66"/>
      <c r="E44" s="66"/>
      <c r="F44" s="66"/>
      <c r="G44" s="66"/>
      <c r="I44" s="65">
        <f>-SUMIF(I28:N42,"&lt;0",I28:N42)</f>
        <v>80</v>
      </c>
      <c r="J44" s="66"/>
      <c r="K44" s="66"/>
      <c r="L44" s="66"/>
      <c r="M44" s="66"/>
      <c r="N44" s="66"/>
      <c r="P44" s="65">
        <f>-SUMIF(P28:U42,"&lt;0",P28:U42)</f>
        <v>46</v>
      </c>
      <c r="Q44" s="66"/>
      <c r="R44" s="66"/>
      <c r="S44" s="66"/>
      <c r="T44" s="66"/>
      <c r="U44" s="66"/>
      <c r="W44" s="65">
        <f>-SUMIF(W28:AB42,"&lt;0",W28:AB42)</f>
        <v>93</v>
      </c>
      <c r="X44" s="66"/>
      <c r="Y44" s="66"/>
      <c r="Z44" s="66"/>
      <c r="AA44" s="66"/>
      <c r="AB44" s="66"/>
      <c r="AD44" s="65">
        <f>-SUMIF(AD28:AI42,"&lt;0",AD28:AI42)</f>
        <v>80</v>
      </c>
      <c r="AE44" s="66"/>
      <c r="AF44" s="66"/>
      <c r="AG44" s="66"/>
      <c r="AH44" s="66"/>
      <c r="AI44" s="66"/>
      <c r="AK44" s="65">
        <f>-SUMIF(AK28:AP42,"&lt;0",AK28:AP42)</f>
        <v>82</v>
      </c>
      <c r="AL44" s="66"/>
      <c r="AM44" s="66"/>
      <c r="AN44" s="66"/>
      <c r="AO44" s="66"/>
      <c r="AP44" s="66"/>
      <c r="AR44" s="65">
        <f>-SUMIF(AR28:AW42,"&lt;0",AR28:AW42)</f>
        <v>73</v>
      </c>
      <c r="AS44" s="66"/>
      <c r="AT44" s="66"/>
      <c r="AU44" s="66"/>
      <c r="AV44" s="66"/>
      <c r="AW44" s="66"/>
      <c r="AX44" s="20">
        <f t="shared" si="1"/>
        <v>493</v>
      </c>
      <c r="AY44" s="20" t="s">
        <v>12</v>
      </c>
      <c r="AZ44" s="21">
        <f>SUM(B44:AW44)*$AZ$5</f>
        <v>569560.31712094008</v>
      </c>
    </row>
    <row r="45" spans="1:52" ht="14.25" customHeight="1" x14ac:dyDescent="0.25">
      <c r="A45" s="12" t="s">
        <v>44</v>
      </c>
      <c r="B45" s="67">
        <f>(A26-AX43)/A26</f>
        <v>0.88888888888888884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</row>
    <row r="46" spans="1:52" ht="14.25" customHeight="1" x14ac:dyDescent="0.2">
      <c r="A46" s="1" t="s">
        <v>1</v>
      </c>
      <c r="B46" s="68" t="s">
        <v>49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</row>
    <row r="47" spans="1:52" ht="14.25" customHeight="1" x14ac:dyDescent="0.2">
      <c r="A47" s="1">
        <v>2755</v>
      </c>
      <c r="B47" s="62" t="s">
        <v>5</v>
      </c>
      <c r="C47" s="63"/>
      <c r="D47" s="63"/>
      <c r="E47" s="64"/>
      <c r="F47" s="9"/>
      <c r="G47" s="9"/>
      <c r="H47" s="10"/>
      <c r="I47" s="62" t="s">
        <v>6</v>
      </c>
      <c r="J47" s="63"/>
      <c r="K47" s="63"/>
      <c r="L47" s="64"/>
      <c r="M47" s="9"/>
      <c r="N47" s="9"/>
      <c r="O47" s="10"/>
      <c r="P47" s="62" t="s">
        <v>7</v>
      </c>
      <c r="Q47" s="63"/>
      <c r="R47" s="63"/>
      <c r="S47" s="64"/>
      <c r="T47" s="9"/>
      <c r="U47" s="9"/>
      <c r="V47" s="10"/>
      <c r="W47" s="62" t="s">
        <v>8</v>
      </c>
      <c r="X47" s="63"/>
      <c r="Y47" s="63"/>
      <c r="Z47" s="64"/>
      <c r="AA47" s="9"/>
      <c r="AB47" s="9"/>
      <c r="AC47" s="10"/>
      <c r="AD47" s="62" t="s">
        <v>9</v>
      </c>
      <c r="AE47" s="63"/>
      <c r="AF47" s="63"/>
      <c r="AG47" s="64"/>
      <c r="AH47" s="9"/>
      <c r="AI47" s="9"/>
      <c r="AJ47" s="10"/>
      <c r="AK47" s="62" t="s">
        <v>10</v>
      </c>
      <c r="AL47" s="63"/>
      <c r="AM47" s="63"/>
      <c r="AN47" s="64"/>
      <c r="AO47" s="9"/>
      <c r="AP47" s="9"/>
      <c r="AQ47" s="10"/>
      <c r="AR47" s="62" t="s">
        <v>11</v>
      </c>
      <c r="AS47" s="63"/>
      <c r="AT47" s="63"/>
      <c r="AU47" s="64"/>
      <c r="AV47" s="9"/>
      <c r="AW47" s="9"/>
    </row>
    <row r="48" spans="1:52" ht="14.25" customHeight="1" x14ac:dyDescent="0.25">
      <c r="A48" s="12"/>
      <c r="B48" s="13">
        <v>1</v>
      </c>
      <c r="C48" s="13">
        <v>2</v>
      </c>
      <c r="D48" s="13">
        <v>3</v>
      </c>
      <c r="E48" s="13">
        <v>4</v>
      </c>
      <c r="F48" s="10"/>
      <c r="G48" s="10"/>
      <c r="H48" s="10"/>
      <c r="I48" s="13">
        <v>1</v>
      </c>
      <c r="J48" s="13">
        <v>2</v>
      </c>
      <c r="K48" s="13">
        <v>3</v>
      </c>
      <c r="L48" s="13">
        <v>4</v>
      </c>
      <c r="M48" s="10"/>
      <c r="N48" s="10"/>
      <c r="O48" s="10"/>
      <c r="P48" s="13">
        <v>1</v>
      </c>
      <c r="Q48" s="13">
        <v>2</v>
      </c>
      <c r="R48" s="13">
        <v>3</v>
      </c>
      <c r="S48" s="13">
        <v>4</v>
      </c>
      <c r="T48" s="10"/>
      <c r="U48" s="10"/>
      <c r="V48" s="10"/>
      <c r="W48" s="13">
        <v>1</v>
      </c>
      <c r="X48" s="13">
        <v>2</v>
      </c>
      <c r="Y48" s="13">
        <v>3</v>
      </c>
      <c r="Z48" s="13">
        <v>4</v>
      </c>
      <c r="AA48" s="10"/>
      <c r="AB48" s="10"/>
      <c r="AC48" s="10"/>
      <c r="AD48" s="13">
        <v>1</v>
      </c>
      <c r="AE48" s="13">
        <v>2</v>
      </c>
      <c r="AF48" s="13">
        <v>3</v>
      </c>
      <c r="AG48" s="13">
        <v>4</v>
      </c>
      <c r="AH48" s="10"/>
      <c r="AI48" s="10"/>
      <c r="AJ48" s="10"/>
      <c r="AK48" s="13">
        <v>1</v>
      </c>
      <c r="AL48" s="13">
        <v>2</v>
      </c>
      <c r="AM48" s="13">
        <v>3</v>
      </c>
      <c r="AN48" s="13">
        <v>4</v>
      </c>
      <c r="AO48" s="10"/>
      <c r="AP48" s="10"/>
      <c r="AQ48" s="10"/>
      <c r="AR48" s="13">
        <v>1</v>
      </c>
      <c r="AS48" s="13">
        <v>2</v>
      </c>
      <c r="AT48" s="13">
        <v>3</v>
      </c>
      <c r="AU48" s="13">
        <v>4</v>
      </c>
      <c r="AV48" s="10"/>
      <c r="AW48" s="10"/>
    </row>
    <row r="49" spans="1:52" ht="14.25" customHeight="1" x14ac:dyDescent="0.2">
      <c r="A49" s="14" t="s">
        <v>14</v>
      </c>
      <c r="B49" s="15">
        <v>-2</v>
      </c>
      <c r="C49" s="15">
        <v>0</v>
      </c>
      <c r="D49" s="15">
        <v>-1</v>
      </c>
      <c r="E49" s="15">
        <v>-2</v>
      </c>
      <c r="F49" s="15"/>
      <c r="G49" s="15"/>
      <c r="H49" s="15"/>
      <c r="I49" s="15">
        <v>0</v>
      </c>
      <c r="J49" s="15">
        <v>0</v>
      </c>
      <c r="K49" s="15">
        <v>-2</v>
      </c>
      <c r="L49" s="15">
        <v>1</v>
      </c>
      <c r="M49" s="15"/>
      <c r="N49" s="15"/>
      <c r="O49" s="15"/>
      <c r="P49" s="15">
        <v>0</v>
      </c>
      <c r="Q49" s="15">
        <v>1</v>
      </c>
      <c r="R49" s="15">
        <v>2</v>
      </c>
      <c r="S49" s="15">
        <v>1</v>
      </c>
      <c r="T49" s="15"/>
      <c r="U49" s="15"/>
      <c r="V49" s="15"/>
      <c r="W49" s="15">
        <v>2</v>
      </c>
      <c r="X49" s="15">
        <v>2</v>
      </c>
      <c r="Y49" s="15">
        <v>0</v>
      </c>
      <c r="Z49" s="15">
        <v>0</v>
      </c>
      <c r="AA49" s="15"/>
      <c r="AB49" s="15"/>
      <c r="AC49" s="15"/>
      <c r="AD49" s="15">
        <v>0</v>
      </c>
      <c r="AE49" s="15">
        <v>-2</v>
      </c>
      <c r="AF49" s="15">
        <v>-3</v>
      </c>
      <c r="AG49" s="15">
        <v>1</v>
      </c>
      <c r="AH49" s="15"/>
      <c r="AI49" s="15"/>
      <c r="AJ49" s="15"/>
      <c r="AK49" s="15">
        <v>2</v>
      </c>
      <c r="AL49" s="15">
        <v>0</v>
      </c>
      <c r="AM49" s="15">
        <v>-2</v>
      </c>
      <c r="AN49" s="15">
        <v>0</v>
      </c>
      <c r="AO49" s="15"/>
      <c r="AP49" s="15"/>
      <c r="AQ49" s="15"/>
      <c r="AR49" s="15">
        <v>-2</v>
      </c>
      <c r="AS49" s="15">
        <v>-2</v>
      </c>
      <c r="AT49" s="15">
        <v>-3</v>
      </c>
      <c r="AU49" s="15">
        <v>-2</v>
      </c>
      <c r="AV49" s="15"/>
      <c r="AW49" s="15"/>
    </row>
    <row r="50" spans="1:52" ht="14.25" customHeight="1" x14ac:dyDescent="0.2">
      <c r="A50" s="14" t="s">
        <v>15</v>
      </c>
      <c r="B50" s="15">
        <v>-1</v>
      </c>
      <c r="C50" s="15">
        <v>2</v>
      </c>
      <c r="D50" s="15">
        <v>1</v>
      </c>
      <c r="E50" s="15">
        <v>0</v>
      </c>
      <c r="F50" s="15"/>
      <c r="G50" s="15"/>
      <c r="H50" s="15"/>
      <c r="I50" s="15">
        <v>0</v>
      </c>
      <c r="J50" s="15">
        <v>0</v>
      </c>
      <c r="K50" s="15">
        <v>-1</v>
      </c>
      <c r="L50" s="15">
        <v>0</v>
      </c>
      <c r="M50" s="15"/>
      <c r="N50" s="15"/>
      <c r="O50" s="15"/>
      <c r="P50" s="15">
        <v>0</v>
      </c>
      <c r="Q50" s="15">
        <v>1</v>
      </c>
      <c r="R50" s="15">
        <v>2</v>
      </c>
      <c r="S50" s="15">
        <v>1</v>
      </c>
      <c r="T50" s="15"/>
      <c r="U50" s="15"/>
      <c r="V50" s="15"/>
      <c r="W50" s="15">
        <v>2</v>
      </c>
      <c r="X50" s="15">
        <v>1</v>
      </c>
      <c r="Y50" s="15">
        <v>0</v>
      </c>
      <c r="Z50" s="15">
        <v>1</v>
      </c>
      <c r="AA50" s="15"/>
      <c r="AB50" s="15"/>
      <c r="AC50" s="15"/>
      <c r="AD50" s="15">
        <v>2</v>
      </c>
      <c r="AE50" s="15">
        <v>0</v>
      </c>
      <c r="AF50" s="15">
        <v>0</v>
      </c>
      <c r="AG50" s="15">
        <v>0</v>
      </c>
      <c r="AH50" s="15"/>
      <c r="AI50" s="15"/>
      <c r="AJ50" s="15"/>
      <c r="AK50" s="15">
        <v>0</v>
      </c>
      <c r="AL50" s="15">
        <v>1</v>
      </c>
      <c r="AM50" s="15">
        <v>-2</v>
      </c>
      <c r="AN50" s="15">
        <v>0</v>
      </c>
      <c r="AO50" s="15"/>
      <c r="AP50" s="15"/>
      <c r="AQ50" s="15"/>
      <c r="AR50" s="15">
        <v>-1</v>
      </c>
      <c r="AS50" s="15">
        <v>-1</v>
      </c>
      <c r="AT50" s="15">
        <v>-1</v>
      </c>
      <c r="AU50" s="15">
        <v>-1</v>
      </c>
      <c r="AV50" s="15"/>
      <c r="AW50" s="15"/>
    </row>
    <row r="51" spans="1:52" ht="14.25" customHeight="1" x14ac:dyDescent="0.2">
      <c r="A51" s="14" t="s">
        <v>19</v>
      </c>
      <c r="B51" s="15">
        <v>0</v>
      </c>
      <c r="C51" s="15">
        <v>3</v>
      </c>
      <c r="D51" s="15">
        <v>1</v>
      </c>
      <c r="E51" s="15">
        <v>0</v>
      </c>
      <c r="F51" s="15"/>
      <c r="G51" s="15"/>
      <c r="H51" s="15"/>
      <c r="I51" s="15">
        <v>2</v>
      </c>
      <c r="J51" s="15">
        <v>2</v>
      </c>
      <c r="K51" s="15">
        <v>1</v>
      </c>
      <c r="L51" s="15">
        <v>2</v>
      </c>
      <c r="M51" s="15"/>
      <c r="N51" s="15"/>
      <c r="O51" s="15"/>
      <c r="P51" s="15">
        <v>-1</v>
      </c>
      <c r="Q51" s="15">
        <v>0</v>
      </c>
      <c r="R51" s="15">
        <v>3</v>
      </c>
      <c r="S51" s="15">
        <v>1</v>
      </c>
      <c r="T51" s="15"/>
      <c r="U51" s="15"/>
      <c r="V51" s="15"/>
      <c r="W51" s="15">
        <v>5</v>
      </c>
      <c r="X51" s="15">
        <v>5</v>
      </c>
      <c r="Y51" s="15">
        <v>2</v>
      </c>
      <c r="Z51" s="15">
        <v>3</v>
      </c>
      <c r="AA51" s="15"/>
      <c r="AB51" s="15"/>
      <c r="AC51" s="15"/>
      <c r="AD51" s="15">
        <v>4</v>
      </c>
      <c r="AE51" s="15">
        <v>1</v>
      </c>
      <c r="AF51" s="15">
        <v>4</v>
      </c>
      <c r="AG51" s="15">
        <v>4</v>
      </c>
      <c r="AH51" s="15"/>
      <c r="AI51" s="15"/>
      <c r="AJ51" s="15"/>
      <c r="AK51" s="15">
        <v>3</v>
      </c>
      <c r="AL51" s="15">
        <v>2</v>
      </c>
      <c r="AM51" s="15">
        <v>1</v>
      </c>
      <c r="AN51" s="15">
        <v>2</v>
      </c>
      <c r="AO51" s="15"/>
      <c r="AP51" s="15"/>
      <c r="AQ51" s="15"/>
      <c r="AR51" s="15">
        <v>2</v>
      </c>
      <c r="AS51" s="15">
        <v>0</v>
      </c>
      <c r="AT51" s="15">
        <v>-1</v>
      </c>
      <c r="AU51" s="15">
        <v>0</v>
      </c>
      <c r="AV51" s="15"/>
      <c r="AW51" s="15"/>
    </row>
    <row r="52" spans="1:52" ht="14.25" customHeight="1" x14ac:dyDescent="0.2">
      <c r="A52" s="14" t="s">
        <v>21</v>
      </c>
      <c r="B52" s="15">
        <v>-2</v>
      </c>
      <c r="C52" s="15">
        <v>-2</v>
      </c>
      <c r="D52" s="15">
        <v>-1</v>
      </c>
      <c r="E52" s="15">
        <v>-1</v>
      </c>
      <c r="F52" s="15"/>
      <c r="G52" s="15"/>
      <c r="H52" s="15"/>
      <c r="I52" s="15">
        <v>-2</v>
      </c>
      <c r="J52" s="15">
        <v>1</v>
      </c>
      <c r="K52" s="15">
        <v>-2</v>
      </c>
      <c r="L52" s="15">
        <v>0</v>
      </c>
      <c r="M52" s="15"/>
      <c r="N52" s="15"/>
      <c r="O52" s="15"/>
      <c r="P52" s="15">
        <v>-1</v>
      </c>
      <c r="Q52" s="15">
        <v>-1</v>
      </c>
      <c r="R52" s="15">
        <v>-1</v>
      </c>
      <c r="S52" s="15">
        <v>-3</v>
      </c>
      <c r="T52" s="15"/>
      <c r="U52" s="15"/>
      <c r="V52" s="15"/>
      <c r="W52" s="15">
        <v>-1</v>
      </c>
      <c r="X52" s="15">
        <v>1</v>
      </c>
      <c r="Y52" s="15">
        <v>-2</v>
      </c>
      <c r="Z52" s="15">
        <v>0</v>
      </c>
      <c r="AA52" s="15"/>
      <c r="AB52" s="15"/>
      <c r="AC52" s="15"/>
      <c r="AD52" s="15">
        <v>-1</v>
      </c>
      <c r="AE52" s="15">
        <v>1</v>
      </c>
      <c r="AF52" s="15">
        <v>-1</v>
      </c>
      <c r="AG52" s="15">
        <v>2</v>
      </c>
      <c r="AH52" s="15"/>
      <c r="AI52" s="15"/>
      <c r="AJ52" s="15"/>
      <c r="AK52" s="15">
        <v>-1</v>
      </c>
      <c r="AL52" s="15">
        <v>0</v>
      </c>
      <c r="AM52" s="15">
        <v>-1</v>
      </c>
      <c r="AN52" s="15">
        <v>-2</v>
      </c>
      <c r="AO52" s="15"/>
      <c r="AP52" s="15"/>
      <c r="AQ52" s="15"/>
      <c r="AR52" s="15">
        <v>0</v>
      </c>
      <c r="AS52" s="15">
        <v>-2</v>
      </c>
      <c r="AT52" s="15">
        <v>-4</v>
      </c>
      <c r="AU52" s="15">
        <v>-3</v>
      </c>
      <c r="AV52" s="15"/>
      <c r="AW52" s="15"/>
    </row>
    <row r="53" spans="1:52" ht="14.25" customHeight="1" x14ac:dyDescent="0.2">
      <c r="A53" s="14" t="s">
        <v>23</v>
      </c>
      <c r="B53" s="15">
        <v>-1</v>
      </c>
      <c r="C53" s="15">
        <v>4</v>
      </c>
      <c r="D53" s="15">
        <v>0</v>
      </c>
      <c r="E53" s="15">
        <v>-2</v>
      </c>
      <c r="F53" s="15"/>
      <c r="G53" s="15"/>
      <c r="H53" s="15"/>
      <c r="I53" s="15">
        <v>-2</v>
      </c>
      <c r="J53" s="15">
        <v>-3</v>
      </c>
      <c r="K53" s="15">
        <v>-2</v>
      </c>
      <c r="L53" s="15">
        <v>0</v>
      </c>
      <c r="M53" s="15"/>
      <c r="N53" s="15"/>
      <c r="O53" s="15"/>
      <c r="P53" s="15">
        <v>2</v>
      </c>
      <c r="Q53" s="15">
        <v>0</v>
      </c>
      <c r="R53" s="15">
        <v>0</v>
      </c>
      <c r="S53" s="15">
        <v>-1</v>
      </c>
      <c r="T53" s="15"/>
      <c r="U53" s="15"/>
      <c r="V53" s="15"/>
      <c r="W53" s="15">
        <v>0</v>
      </c>
      <c r="X53" s="15">
        <v>0</v>
      </c>
      <c r="Y53" s="15">
        <v>0</v>
      </c>
      <c r="Z53" s="15">
        <v>1</v>
      </c>
      <c r="AA53" s="15"/>
      <c r="AB53" s="15"/>
      <c r="AC53" s="15"/>
      <c r="AD53" s="15">
        <v>-2</v>
      </c>
      <c r="AE53" s="15">
        <v>-1</v>
      </c>
      <c r="AF53" s="15">
        <v>1</v>
      </c>
      <c r="AG53" s="15">
        <v>0</v>
      </c>
      <c r="AH53" s="15"/>
      <c r="AI53" s="15"/>
      <c r="AJ53" s="15"/>
      <c r="AK53" s="15">
        <v>1</v>
      </c>
      <c r="AL53" s="15">
        <v>-1</v>
      </c>
      <c r="AM53" s="15">
        <v>-1</v>
      </c>
      <c r="AN53" s="15">
        <v>0</v>
      </c>
      <c r="AO53" s="15"/>
      <c r="AP53" s="15"/>
      <c r="AQ53" s="15"/>
      <c r="AR53" s="15">
        <v>1</v>
      </c>
      <c r="AS53" s="15">
        <v>6</v>
      </c>
      <c r="AT53" s="15">
        <v>1</v>
      </c>
      <c r="AU53" s="15">
        <v>1</v>
      </c>
      <c r="AV53" s="15"/>
      <c r="AW53" s="15"/>
    </row>
    <row r="54" spans="1:52" ht="14.25" customHeight="1" x14ac:dyDescent="0.2">
      <c r="A54" s="14" t="s">
        <v>25</v>
      </c>
      <c r="B54" s="15">
        <v>-2</v>
      </c>
      <c r="C54" s="15">
        <v>-3</v>
      </c>
      <c r="D54" s="15">
        <v>0</v>
      </c>
      <c r="E54" s="15">
        <v>-1</v>
      </c>
      <c r="F54" s="15"/>
      <c r="G54" s="15"/>
      <c r="H54" s="15"/>
      <c r="I54" s="15">
        <v>-1</v>
      </c>
      <c r="J54" s="15">
        <v>-3</v>
      </c>
      <c r="K54" s="15">
        <v>-3</v>
      </c>
      <c r="L54" s="15">
        <v>0</v>
      </c>
      <c r="M54" s="15"/>
      <c r="N54" s="15"/>
      <c r="O54" s="15"/>
      <c r="P54" s="15">
        <v>-2</v>
      </c>
      <c r="Q54" s="15">
        <v>-2</v>
      </c>
      <c r="R54" s="15">
        <v>0</v>
      </c>
      <c r="S54" s="15">
        <v>-5</v>
      </c>
      <c r="T54" s="15"/>
      <c r="U54" s="15"/>
      <c r="V54" s="15"/>
      <c r="W54" s="15">
        <v>1</v>
      </c>
      <c r="X54" s="15">
        <v>0</v>
      </c>
      <c r="Y54" s="15">
        <v>-3</v>
      </c>
      <c r="Z54" s="15">
        <v>1</v>
      </c>
      <c r="AA54" s="15"/>
      <c r="AB54" s="15"/>
      <c r="AC54" s="15"/>
      <c r="AD54" s="15">
        <v>1</v>
      </c>
      <c r="AE54" s="15">
        <v>-1</v>
      </c>
      <c r="AF54" s="15">
        <v>0</v>
      </c>
      <c r="AG54" s="15">
        <v>0</v>
      </c>
      <c r="AH54" s="15"/>
      <c r="AI54" s="15"/>
      <c r="AJ54" s="15"/>
      <c r="AK54" s="15">
        <v>-1</v>
      </c>
      <c r="AL54" s="15">
        <v>0</v>
      </c>
      <c r="AM54" s="15">
        <v>-1</v>
      </c>
      <c r="AN54" s="15">
        <v>-1</v>
      </c>
      <c r="AO54" s="15"/>
      <c r="AP54" s="15"/>
      <c r="AQ54" s="15"/>
      <c r="AR54" s="15">
        <v>1</v>
      </c>
      <c r="AS54" s="15">
        <v>7</v>
      </c>
      <c r="AT54" s="15">
        <v>1</v>
      </c>
      <c r="AU54" s="15">
        <v>1</v>
      </c>
      <c r="AV54" s="15"/>
      <c r="AW54" s="15"/>
    </row>
    <row r="55" spans="1:52" ht="14.25" customHeight="1" x14ac:dyDescent="0.2">
      <c r="A55" s="14" t="s">
        <v>27</v>
      </c>
      <c r="B55" s="15">
        <v>0</v>
      </c>
      <c r="C55" s="15">
        <v>4</v>
      </c>
      <c r="D55" s="15">
        <v>1</v>
      </c>
      <c r="E55" s="15">
        <v>0</v>
      </c>
      <c r="F55" s="15"/>
      <c r="G55" s="15"/>
      <c r="H55" s="15"/>
      <c r="I55" s="15">
        <v>-1</v>
      </c>
      <c r="J55" s="15">
        <v>2</v>
      </c>
      <c r="K55" s="15">
        <v>-2</v>
      </c>
      <c r="L55" s="15">
        <v>-2</v>
      </c>
      <c r="M55" s="15"/>
      <c r="N55" s="15"/>
      <c r="O55" s="15"/>
      <c r="P55" s="15">
        <v>-1</v>
      </c>
      <c r="Q55" s="15">
        <v>-2</v>
      </c>
      <c r="R55" s="15">
        <v>0</v>
      </c>
      <c r="S55" s="15">
        <v>-4</v>
      </c>
      <c r="T55" s="15"/>
      <c r="U55" s="15"/>
      <c r="V55" s="15"/>
      <c r="W55" s="15">
        <v>-1</v>
      </c>
      <c r="X55" s="15">
        <v>1</v>
      </c>
      <c r="Y55" s="15">
        <v>0</v>
      </c>
      <c r="Z55" s="15">
        <v>-1</v>
      </c>
      <c r="AA55" s="15"/>
      <c r="AB55" s="15"/>
      <c r="AC55" s="15"/>
      <c r="AD55" s="15">
        <v>-3</v>
      </c>
      <c r="AE55" s="15">
        <v>0</v>
      </c>
      <c r="AF55" s="15">
        <v>0</v>
      </c>
      <c r="AG55" s="15">
        <v>1</v>
      </c>
      <c r="AH55" s="15"/>
      <c r="AI55" s="15"/>
      <c r="AJ55" s="15"/>
      <c r="AK55" s="15">
        <v>1</v>
      </c>
      <c r="AL55" s="15">
        <v>1</v>
      </c>
      <c r="AM55" s="15">
        <v>0</v>
      </c>
      <c r="AN55" s="15">
        <v>-1</v>
      </c>
      <c r="AO55" s="15"/>
      <c r="AP55" s="15"/>
      <c r="AQ55" s="15"/>
      <c r="AR55" s="15">
        <v>0</v>
      </c>
      <c r="AS55" s="15">
        <v>4</v>
      </c>
      <c r="AT55" s="15">
        <v>0</v>
      </c>
      <c r="AU55" s="15">
        <v>1</v>
      </c>
      <c r="AV55" s="15"/>
      <c r="AW55" s="15"/>
    </row>
    <row r="56" spans="1:52" ht="14.25" customHeight="1" x14ac:dyDescent="0.2">
      <c r="A56" s="14" t="s">
        <v>29</v>
      </c>
      <c r="B56" s="15">
        <v>-4</v>
      </c>
      <c r="C56" s="15">
        <v>-2</v>
      </c>
      <c r="D56" s="15">
        <v>-3</v>
      </c>
      <c r="E56" s="15">
        <v>-3</v>
      </c>
      <c r="F56" s="15"/>
      <c r="G56" s="15"/>
      <c r="H56" s="15"/>
      <c r="I56" s="15">
        <v>-7</v>
      </c>
      <c r="J56" s="15">
        <v>-1</v>
      </c>
      <c r="K56" s="15">
        <v>-7</v>
      </c>
      <c r="L56" s="15">
        <v>-5</v>
      </c>
      <c r="M56" s="15"/>
      <c r="N56" s="15"/>
      <c r="O56" s="15"/>
      <c r="P56" s="15">
        <v>-1</v>
      </c>
      <c r="Q56" s="15">
        <v>-1</v>
      </c>
      <c r="R56" s="15">
        <v>-4</v>
      </c>
      <c r="S56" s="15">
        <v>-5</v>
      </c>
      <c r="T56" s="15"/>
      <c r="U56" s="15"/>
      <c r="V56" s="15"/>
      <c r="W56" s="15">
        <v>-5</v>
      </c>
      <c r="X56" s="15">
        <v>0</v>
      </c>
      <c r="Y56" s="15">
        <v>-6</v>
      </c>
      <c r="Z56" s="15">
        <v>-2</v>
      </c>
      <c r="AA56" s="15"/>
      <c r="AB56" s="15"/>
      <c r="AC56" s="15"/>
      <c r="AD56" s="15">
        <v>-5</v>
      </c>
      <c r="AE56" s="15">
        <v>0</v>
      </c>
      <c r="AF56" s="15">
        <v>-3</v>
      </c>
      <c r="AG56" s="15">
        <v>-2</v>
      </c>
      <c r="AH56" s="15"/>
      <c r="AI56" s="15"/>
      <c r="AJ56" s="15"/>
      <c r="AK56" s="15">
        <v>-6</v>
      </c>
      <c r="AL56" s="15">
        <v>0</v>
      </c>
      <c r="AM56" s="15">
        <v>-5</v>
      </c>
      <c r="AN56" s="15">
        <v>-5</v>
      </c>
      <c r="AO56" s="15"/>
      <c r="AP56" s="15"/>
      <c r="AQ56" s="15"/>
      <c r="AR56" s="15">
        <v>-10</v>
      </c>
      <c r="AS56" s="15">
        <v>-1</v>
      </c>
      <c r="AT56" s="15">
        <v>-8</v>
      </c>
      <c r="AU56" s="15">
        <v>-8</v>
      </c>
      <c r="AV56" s="15"/>
      <c r="AW56" s="15"/>
    </row>
    <row r="57" spans="1:52" ht="14.25" customHeight="1" x14ac:dyDescent="0.2">
      <c r="A57" s="14" t="s">
        <v>31</v>
      </c>
      <c r="B57" s="15">
        <v>0</v>
      </c>
      <c r="C57" s="15">
        <v>-1</v>
      </c>
      <c r="D57" s="15">
        <v>2</v>
      </c>
      <c r="E57" s="15">
        <v>0</v>
      </c>
      <c r="F57" s="15"/>
      <c r="G57" s="15"/>
      <c r="H57" s="15"/>
      <c r="I57" s="15">
        <v>-4</v>
      </c>
      <c r="J57" s="15">
        <v>0</v>
      </c>
      <c r="K57" s="15">
        <v>-1</v>
      </c>
      <c r="L57" s="15">
        <v>1</v>
      </c>
      <c r="M57" s="15"/>
      <c r="N57" s="15"/>
      <c r="O57" s="15"/>
      <c r="P57" s="15">
        <v>1</v>
      </c>
      <c r="Q57" s="15">
        <v>1</v>
      </c>
      <c r="R57" s="15">
        <v>-3</v>
      </c>
      <c r="S57" s="15">
        <v>0</v>
      </c>
      <c r="T57" s="15"/>
      <c r="U57" s="15"/>
      <c r="V57" s="15"/>
      <c r="W57" s="15">
        <v>-5</v>
      </c>
      <c r="X57" s="15">
        <v>2</v>
      </c>
      <c r="Y57" s="15">
        <v>3</v>
      </c>
      <c r="Z57" s="15">
        <v>-2</v>
      </c>
      <c r="AA57" s="15"/>
      <c r="AB57" s="15"/>
      <c r="AC57" s="15"/>
      <c r="AD57" s="15">
        <v>-3</v>
      </c>
      <c r="AE57" s="15">
        <v>0</v>
      </c>
      <c r="AF57" s="15">
        <v>0</v>
      </c>
      <c r="AG57" s="15">
        <v>0</v>
      </c>
      <c r="AH57" s="15"/>
      <c r="AI57" s="15"/>
      <c r="AJ57" s="15"/>
      <c r="AK57" s="15">
        <v>-1</v>
      </c>
      <c r="AL57" s="15">
        <v>1</v>
      </c>
      <c r="AM57" s="15">
        <v>1</v>
      </c>
      <c r="AN57" s="15">
        <v>0</v>
      </c>
      <c r="AO57" s="15"/>
      <c r="AP57" s="15"/>
      <c r="AQ57" s="15"/>
      <c r="AR57" s="15">
        <v>-1</v>
      </c>
      <c r="AS57" s="15">
        <v>4</v>
      </c>
      <c r="AT57" s="15">
        <v>2</v>
      </c>
      <c r="AU57" s="15">
        <v>4</v>
      </c>
      <c r="AV57" s="15"/>
      <c r="AW57" s="15"/>
    </row>
    <row r="58" spans="1:52" ht="14.25" customHeight="1" x14ac:dyDescent="0.2">
      <c r="A58" s="14" t="s">
        <v>33</v>
      </c>
      <c r="B58" s="15">
        <v>2</v>
      </c>
      <c r="C58" s="15">
        <v>-2</v>
      </c>
      <c r="D58" s="15">
        <v>1</v>
      </c>
      <c r="E58" s="15">
        <v>1</v>
      </c>
      <c r="F58" s="15"/>
      <c r="G58" s="15"/>
      <c r="H58" s="15"/>
      <c r="I58" s="15">
        <v>-3</v>
      </c>
      <c r="J58" s="15">
        <v>-1</v>
      </c>
      <c r="K58" s="15">
        <v>-2</v>
      </c>
      <c r="L58" s="15">
        <v>0</v>
      </c>
      <c r="M58" s="15"/>
      <c r="N58" s="15"/>
      <c r="O58" s="15"/>
      <c r="P58" s="15">
        <v>1</v>
      </c>
      <c r="Q58" s="15">
        <v>6</v>
      </c>
      <c r="R58" s="15">
        <v>0</v>
      </c>
      <c r="S58" s="15">
        <v>2</v>
      </c>
      <c r="T58" s="15"/>
      <c r="U58" s="15"/>
      <c r="V58" s="15"/>
      <c r="W58" s="15">
        <v>-4</v>
      </c>
      <c r="X58" s="15">
        <v>-1</v>
      </c>
      <c r="Y58" s="15">
        <v>0</v>
      </c>
      <c r="Z58" s="15">
        <v>-3</v>
      </c>
      <c r="AA58" s="15"/>
      <c r="AB58" s="15"/>
      <c r="AC58" s="15"/>
      <c r="AD58" s="15">
        <v>-5</v>
      </c>
      <c r="AE58" s="15">
        <v>0</v>
      </c>
      <c r="AF58" s="15">
        <v>0</v>
      </c>
      <c r="AG58" s="15">
        <v>-1</v>
      </c>
      <c r="AH58" s="15"/>
      <c r="AI58" s="15"/>
      <c r="AJ58" s="15"/>
      <c r="AK58" s="15">
        <v>0</v>
      </c>
      <c r="AL58" s="15">
        <v>4</v>
      </c>
      <c r="AM58" s="15">
        <v>1</v>
      </c>
      <c r="AN58" s="15">
        <v>0</v>
      </c>
      <c r="AO58" s="15"/>
      <c r="AP58" s="15"/>
      <c r="AQ58" s="15"/>
      <c r="AR58" s="15">
        <v>4</v>
      </c>
      <c r="AS58" s="15">
        <v>11</v>
      </c>
      <c r="AT58" s="15">
        <v>1</v>
      </c>
      <c r="AU58" s="15">
        <v>3</v>
      </c>
      <c r="AV58" s="15"/>
      <c r="AW58" s="15"/>
    </row>
    <row r="59" spans="1:52" ht="14.25" customHeight="1" x14ac:dyDescent="0.2">
      <c r="A59" s="14" t="s">
        <v>35</v>
      </c>
      <c r="B59" s="15">
        <v>0</v>
      </c>
      <c r="C59" s="15">
        <v>-3</v>
      </c>
      <c r="D59" s="15">
        <v>0</v>
      </c>
      <c r="E59" s="15">
        <v>-1</v>
      </c>
      <c r="F59" s="15"/>
      <c r="G59" s="15"/>
      <c r="H59" s="15"/>
      <c r="I59" s="15">
        <v>0</v>
      </c>
      <c r="J59" s="15">
        <v>-1</v>
      </c>
      <c r="K59" s="15">
        <v>0</v>
      </c>
      <c r="L59" s="15">
        <v>0</v>
      </c>
      <c r="M59" s="15"/>
      <c r="N59" s="15"/>
      <c r="O59" s="15"/>
      <c r="P59" s="15">
        <v>1</v>
      </c>
      <c r="Q59" s="15">
        <v>0</v>
      </c>
      <c r="R59" s="15">
        <v>-1</v>
      </c>
      <c r="S59" s="15">
        <v>0</v>
      </c>
      <c r="T59" s="15"/>
      <c r="U59" s="15"/>
      <c r="V59" s="15"/>
      <c r="W59" s="15">
        <v>1</v>
      </c>
      <c r="X59" s="15">
        <v>0</v>
      </c>
      <c r="Y59" s="15">
        <v>-1</v>
      </c>
      <c r="Z59" s="15">
        <v>0</v>
      </c>
      <c r="AA59" s="15"/>
      <c r="AB59" s="15"/>
      <c r="AC59" s="15"/>
      <c r="AD59" s="15">
        <v>-2</v>
      </c>
      <c r="AE59" s="15">
        <v>2</v>
      </c>
      <c r="AF59" s="15">
        <v>2</v>
      </c>
      <c r="AG59" s="15">
        <v>1</v>
      </c>
      <c r="AH59" s="15"/>
      <c r="AI59" s="15"/>
      <c r="AJ59" s="15"/>
      <c r="AK59" s="15">
        <v>0</v>
      </c>
      <c r="AL59" s="15">
        <v>1</v>
      </c>
      <c r="AM59" s="15">
        <v>0</v>
      </c>
      <c r="AN59" s="15">
        <v>-1</v>
      </c>
      <c r="AO59" s="15"/>
      <c r="AP59" s="15"/>
      <c r="AQ59" s="15"/>
      <c r="AR59" s="15">
        <v>3</v>
      </c>
      <c r="AS59" s="15">
        <v>2</v>
      </c>
      <c r="AT59" s="15">
        <v>2</v>
      </c>
      <c r="AU59" s="15">
        <v>1</v>
      </c>
      <c r="AV59" s="15"/>
      <c r="AW59" s="15"/>
    </row>
    <row r="60" spans="1:52" ht="14.25" customHeight="1" x14ac:dyDescent="0.2">
      <c r="A60" s="14" t="s">
        <v>37</v>
      </c>
      <c r="B60" s="15">
        <v>1</v>
      </c>
      <c r="C60" s="15">
        <v>5</v>
      </c>
      <c r="D60" s="15">
        <v>3</v>
      </c>
      <c r="E60" s="15">
        <v>-1</v>
      </c>
      <c r="F60" s="15"/>
      <c r="G60" s="15"/>
      <c r="H60" s="15"/>
      <c r="I60" s="15">
        <v>1</v>
      </c>
      <c r="J60" s="15">
        <v>1</v>
      </c>
      <c r="K60" s="15">
        <v>1</v>
      </c>
      <c r="L60" s="15">
        <v>3</v>
      </c>
      <c r="M60" s="15"/>
      <c r="N60" s="15"/>
      <c r="O60" s="15"/>
      <c r="P60" s="15">
        <v>-1</v>
      </c>
      <c r="Q60" s="15">
        <v>3</v>
      </c>
      <c r="R60" s="15">
        <v>-3</v>
      </c>
      <c r="S60" s="15">
        <v>-1</v>
      </c>
      <c r="T60" s="15"/>
      <c r="U60" s="15"/>
      <c r="V60" s="15"/>
      <c r="W60" s="15">
        <v>-3</v>
      </c>
      <c r="X60" s="15">
        <v>0</v>
      </c>
      <c r="Y60" s="15">
        <v>0</v>
      </c>
      <c r="Z60" s="15">
        <v>4</v>
      </c>
      <c r="AA60" s="15"/>
      <c r="AB60" s="15"/>
      <c r="AC60" s="15"/>
      <c r="AD60" s="15">
        <v>3</v>
      </c>
      <c r="AE60" s="15">
        <v>1</v>
      </c>
      <c r="AF60" s="15">
        <v>1</v>
      </c>
      <c r="AG60" s="15">
        <v>0</v>
      </c>
      <c r="AH60" s="15"/>
      <c r="AI60" s="15"/>
      <c r="AJ60" s="15"/>
      <c r="AK60" s="15">
        <v>1</v>
      </c>
      <c r="AL60" s="15">
        <v>5</v>
      </c>
      <c r="AM60" s="15">
        <v>1</v>
      </c>
      <c r="AN60" s="15">
        <v>0</v>
      </c>
      <c r="AO60" s="15"/>
      <c r="AP60" s="15"/>
      <c r="AQ60" s="15"/>
      <c r="AR60" s="15">
        <v>-1</v>
      </c>
      <c r="AS60" s="15">
        <v>7</v>
      </c>
      <c r="AT60" s="15">
        <v>4</v>
      </c>
      <c r="AU60" s="15">
        <v>-1</v>
      </c>
      <c r="AV60" s="15"/>
      <c r="AW60" s="15"/>
    </row>
    <row r="61" spans="1:52" ht="14.25" customHeight="1" x14ac:dyDescent="0.2">
      <c r="A61" s="14" t="s">
        <v>39</v>
      </c>
      <c r="B61" s="15">
        <v>0</v>
      </c>
      <c r="C61" s="15">
        <v>3</v>
      </c>
      <c r="D61" s="15">
        <v>3</v>
      </c>
      <c r="E61" s="15">
        <v>0</v>
      </c>
      <c r="F61" s="15"/>
      <c r="G61" s="15"/>
      <c r="H61" s="15"/>
      <c r="I61" s="15">
        <v>-2</v>
      </c>
      <c r="J61" s="15">
        <v>3</v>
      </c>
      <c r="K61" s="15">
        <v>3</v>
      </c>
      <c r="L61" s="15">
        <v>0</v>
      </c>
      <c r="M61" s="15"/>
      <c r="N61" s="15"/>
      <c r="O61" s="15"/>
      <c r="P61" s="15">
        <v>1</v>
      </c>
      <c r="Q61" s="15">
        <v>7</v>
      </c>
      <c r="R61" s="15">
        <v>0</v>
      </c>
      <c r="S61" s="15">
        <v>1</v>
      </c>
      <c r="T61" s="15"/>
      <c r="U61" s="15"/>
      <c r="V61" s="15"/>
      <c r="W61" s="15">
        <v>0</v>
      </c>
      <c r="X61" s="15">
        <v>3</v>
      </c>
      <c r="Y61" s="15">
        <v>0</v>
      </c>
      <c r="Z61" s="15">
        <v>0</v>
      </c>
      <c r="AA61" s="15"/>
      <c r="AB61" s="15"/>
      <c r="AC61" s="15"/>
      <c r="AD61" s="15">
        <v>-1</v>
      </c>
      <c r="AE61" s="15">
        <v>2</v>
      </c>
      <c r="AF61" s="15">
        <v>-1</v>
      </c>
      <c r="AG61" s="15">
        <v>-1</v>
      </c>
      <c r="AH61" s="15"/>
      <c r="AI61" s="15"/>
      <c r="AJ61" s="15"/>
      <c r="AK61" s="15">
        <v>-5</v>
      </c>
      <c r="AL61" s="15">
        <v>3</v>
      </c>
      <c r="AM61" s="15">
        <v>0</v>
      </c>
      <c r="AN61" s="15">
        <v>0</v>
      </c>
      <c r="AO61" s="15"/>
      <c r="AP61" s="15"/>
      <c r="AQ61" s="15"/>
      <c r="AR61" s="15">
        <v>-5</v>
      </c>
      <c r="AS61" s="15">
        <v>0</v>
      </c>
      <c r="AT61" s="15">
        <v>2</v>
      </c>
      <c r="AU61" s="15">
        <v>-3</v>
      </c>
      <c r="AV61" s="15"/>
      <c r="AW61" s="15"/>
    </row>
    <row r="62" spans="1:52" ht="14.25" customHeight="1" x14ac:dyDescent="0.2">
      <c r="A62" s="14" t="s">
        <v>40</v>
      </c>
      <c r="B62" s="15">
        <v>-1</v>
      </c>
      <c r="C62" s="15">
        <v>5</v>
      </c>
      <c r="D62" s="15">
        <v>2</v>
      </c>
      <c r="E62" s="15">
        <v>0</v>
      </c>
      <c r="F62" s="15"/>
      <c r="G62" s="15"/>
      <c r="H62" s="15"/>
      <c r="I62" s="15">
        <v>-1</v>
      </c>
      <c r="J62" s="15">
        <v>0</v>
      </c>
      <c r="K62" s="15">
        <v>5</v>
      </c>
      <c r="L62" s="15">
        <v>1</v>
      </c>
      <c r="M62" s="15"/>
      <c r="N62" s="15"/>
      <c r="O62" s="15"/>
      <c r="P62" s="15">
        <v>0</v>
      </c>
      <c r="Q62" s="15">
        <v>6</v>
      </c>
      <c r="R62" s="15">
        <v>-4</v>
      </c>
      <c r="S62" s="15">
        <v>1</v>
      </c>
      <c r="T62" s="15"/>
      <c r="U62" s="15"/>
      <c r="V62" s="15"/>
      <c r="W62" s="15">
        <v>-4</v>
      </c>
      <c r="X62" s="15">
        <v>3</v>
      </c>
      <c r="Y62" s="15">
        <v>2</v>
      </c>
      <c r="Z62" s="15">
        <v>2</v>
      </c>
      <c r="AA62" s="15"/>
      <c r="AB62" s="15"/>
      <c r="AC62" s="15"/>
      <c r="AD62" s="15">
        <v>3</v>
      </c>
      <c r="AE62" s="15">
        <v>1</v>
      </c>
      <c r="AF62" s="15">
        <v>1</v>
      </c>
      <c r="AG62" s="15">
        <v>-2</v>
      </c>
      <c r="AH62" s="15"/>
      <c r="AI62" s="15"/>
      <c r="AJ62" s="15"/>
      <c r="AK62" s="15">
        <v>-3</v>
      </c>
      <c r="AL62" s="15">
        <v>1</v>
      </c>
      <c r="AM62" s="15">
        <v>-1</v>
      </c>
      <c r="AN62" s="15">
        <v>0</v>
      </c>
      <c r="AO62" s="15"/>
      <c r="AP62" s="15"/>
      <c r="AQ62" s="15"/>
      <c r="AR62" s="15">
        <v>-3</v>
      </c>
      <c r="AS62" s="15">
        <v>0</v>
      </c>
      <c r="AT62" s="15">
        <v>2</v>
      </c>
      <c r="AU62" s="15">
        <v>-4</v>
      </c>
      <c r="AV62" s="15"/>
      <c r="AW62" s="15"/>
    </row>
    <row r="63" spans="1:52" ht="14.25" customHeight="1" x14ac:dyDescent="0.25">
      <c r="A63" s="14" t="s">
        <v>41</v>
      </c>
      <c r="B63" s="15">
        <v>-4</v>
      </c>
      <c r="C63" s="15">
        <v>2</v>
      </c>
      <c r="D63" s="15">
        <v>-2</v>
      </c>
      <c r="E63" s="15">
        <v>-4</v>
      </c>
      <c r="F63" s="15"/>
      <c r="G63" s="15"/>
      <c r="H63" s="15"/>
      <c r="I63" s="15">
        <v>-4</v>
      </c>
      <c r="J63" s="15">
        <v>2</v>
      </c>
      <c r="K63" s="15">
        <v>-4</v>
      </c>
      <c r="L63" s="15">
        <v>-3</v>
      </c>
      <c r="M63" s="15"/>
      <c r="N63" s="15"/>
      <c r="O63" s="15"/>
      <c r="P63" s="15">
        <v>-3</v>
      </c>
      <c r="Q63" s="15">
        <v>3</v>
      </c>
      <c r="R63" s="15">
        <v>-4</v>
      </c>
      <c r="S63" s="15">
        <v>-3</v>
      </c>
      <c r="T63" s="15"/>
      <c r="U63" s="15"/>
      <c r="V63" s="15"/>
      <c r="W63" s="15">
        <v>-7</v>
      </c>
      <c r="X63" s="15">
        <v>1</v>
      </c>
      <c r="Y63" s="15">
        <v>-1</v>
      </c>
      <c r="Z63" s="15">
        <v>-2</v>
      </c>
      <c r="AA63" s="15"/>
      <c r="AB63" s="15"/>
      <c r="AC63" s="15"/>
      <c r="AD63" s="15">
        <v>-2</v>
      </c>
      <c r="AE63" s="15">
        <v>-1</v>
      </c>
      <c r="AF63" s="15">
        <v>-4</v>
      </c>
      <c r="AG63" s="15">
        <v>-3</v>
      </c>
      <c r="AH63" s="15"/>
      <c r="AI63" s="15"/>
      <c r="AJ63" s="15"/>
      <c r="AK63" s="15">
        <v>-7</v>
      </c>
      <c r="AL63" s="15">
        <v>2</v>
      </c>
      <c r="AM63" s="15">
        <v>-4</v>
      </c>
      <c r="AN63" s="15">
        <v>-5</v>
      </c>
      <c r="AO63" s="15"/>
      <c r="AP63" s="15"/>
      <c r="AQ63" s="15"/>
      <c r="AR63" s="15">
        <v>-9</v>
      </c>
      <c r="AS63" s="15">
        <v>0</v>
      </c>
      <c r="AT63" s="15">
        <v>-5</v>
      </c>
      <c r="AU63" s="15">
        <v>-9</v>
      </c>
      <c r="AV63" s="15"/>
      <c r="AW63" s="15"/>
      <c r="AY63" s="65" t="s">
        <v>49</v>
      </c>
      <c r="AZ63" s="66"/>
    </row>
    <row r="64" spans="1:52" ht="14.25" customHeight="1" x14ac:dyDescent="0.25">
      <c r="A64" s="12" t="s">
        <v>42</v>
      </c>
      <c r="B64" s="65">
        <f>SUMIF(B49:G63,"&gt;0",B49:G63)</f>
        <v>46</v>
      </c>
      <c r="C64" s="66"/>
      <c r="D64" s="66"/>
      <c r="E64" s="66"/>
      <c r="F64" s="66"/>
      <c r="G64" s="66"/>
      <c r="I64" s="65">
        <f>SUMIF(I49:N63,"&gt;0",I49:N63)</f>
        <v>32</v>
      </c>
      <c r="J64" s="66"/>
      <c r="K64" s="66"/>
      <c r="L64" s="66"/>
      <c r="M64" s="66"/>
      <c r="N64" s="66"/>
      <c r="P64" s="65">
        <f>SUMIF(P49:U63,"&gt;0",P49:U63)</f>
        <v>48</v>
      </c>
      <c r="Q64" s="66"/>
      <c r="R64" s="66"/>
      <c r="S64" s="66"/>
      <c r="T64" s="66"/>
      <c r="U64" s="66"/>
      <c r="W64" s="65">
        <f>SUMIF(W49:AB63,"&gt;0",W49:AB63)</f>
        <v>49</v>
      </c>
      <c r="X64" s="66"/>
      <c r="Y64" s="66"/>
      <c r="Z64" s="66"/>
      <c r="AA64" s="66"/>
      <c r="AB64" s="66"/>
      <c r="AD64" s="65">
        <f>SUMIF(AD49:AI63,"&gt;0",AD49:AI63)</f>
        <v>39</v>
      </c>
      <c r="AE64" s="66"/>
      <c r="AF64" s="66"/>
      <c r="AG64" s="66"/>
      <c r="AH64" s="66"/>
      <c r="AI64" s="66"/>
      <c r="AK64" s="65">
        <f>SUMIF(AK49:AP63,"&gt;0",AK49:AP63)</f>
        <v>35</v>
      </c>
      <c r="AL64" s="66"/>
      <c r="AM64" s="66"/>
      <c r="AN64" s="66"/>
      <c r="AO64" s="66"/>
      <c r="AP64" s="66"/>
      <c r="AR64" s="65">
        <f>SUMIF(AR49:AW63,"&gt;0",AR49:AW63)</f>
        <v>78</v>
      </c>
      <c r="AS64" s="66"/>
      <c r="AT64" s="66"/>
      <c r="AU64" s="66"/>
      <c r="AV64" s="66"/>
      <c r="AW64" s="66"/>
      <c r="AX64" s="20">
        <f t="shared" ref="AX64:AX65" si="2">SUM(B64:AW64)</f>
        <v>327</v>
      </c>
      <c r="AY64" s="20" t="s">
        <v>3</v>
      </c>
      <c r="AZ64" s="21">
        <f>SUM(B64:AW64)*$AZ$4</f>
        <v>1536306.0416190631</v>
      </c>
    </row>
    <row r="65" spans="1:52" ht="14.25" customHeight="1" x14ac:dyDescent="0.25">
      <c r="A65" s="12" t="s">
        <v>43</v>
      </c>
      <c r="B65" s="65">
        <f>-SUMIF(B49:G63,"&lt;0",B49:G63)</f>
        <v>52</v>
      </c>
      <c r="C65" s="66"/>
      <c r="D65" s="66"/>
      <c r="E65" s="66"/>
      <c r="F65" s="66"/>
      <c r="G65" s="66"/>
      <c r="I65" s="65">
        <f>-SUMIF(I49:N63,"&lt;0",I49:N63)</f>
        <v>72</v>
      </c>
      <c r="J65" s="66"/>
      <c r="K65" s="66"/>
      <c r="L65" s="66"/>
      <c r="M65" s="66"/>
      <c r="N65" s="66"/>
      <c r="P65" s="65">
        <f>-SUMIF(P49:U63,"&lt;0",P49:U63)</f>
        <v>58</v>
      </c>
      <c r="Q65" s="66"/>
      <c r="R65" s="66"/>
      <c r="S65" s="66"/>
      <c r="T65" s="66"/>
      <c r="U65" s="66"/>
      <c r="W65" s="65">
        <f>-SUMIF(W49:AB63,"&lt;0",W49:AB63)</f>
        <v>54</v>
      </c>
      <c r="X65" s="66"/>
      <c r="Y65" s="66"/>
      <c r="Z65" s="66"/>
      <c r="AA65" s="66"/>
      <c r="AB65" s="66"/>
      <c r="AD65" s="65">
        <f>-SUMIF(AD49:AI63,"&lt;0",AD49:AI63)</f>
        <v>50</v>
      </c>
      <c r="AE65" s="66"/>
      <c r="AF65" s="66"/>
      <c r="AG65" s="66"/>
      <c r="AH65" s="66"/>
      <c r="AI65" s="66"/>
      <c r="AK65" s="65">
        <f>-SUMIF(AK49:AP63,"&lt;0",AK49:AP63)</f>
        <v>57</v>
      </c>
      <c r="AL65" s="66"/>
      <c r="AM65" s="66"/>
      <c r="AN65" s="66"/>
      <c r="AO65" s="66"/>
      <c r="AP65" s="66"/>
      <c r="AR65" s="65">
        <f>-SUMIF(AR49:AW63,"&lt;0",AR49:AW63)</f>
        <v>91</v>
      </c>
      <c r="AS65" s="66"/>
      <c r="AT65" s="66"/>
      <c r="AU65" s="66"/>
      <c r="AV65" s="66"/>
      <c r="AW65" s="66"/>
      <c r="AX65" s="20">
        <f t="shared" si="2"/>
        <v>434</v>
      </c>
      <c r="AY65" s="20" t="s">
        <v>12</v>
      </c>
      <c r="AZ65" s="21">
        <f>SUM(B65:AW65)*$AZ$5</f>
        <v>501397.9262281704</v>
      </c>
    </row>
    <row r="66" spans="1:52" ht="14.25" customHeight="1" x14ac:dyDescent="0.25">
      <c r="A66" s="12" t="s">
        <v>44</v>
      </c>
      <c r="B66" s="67">
        <f>(A47-AX64)/A47</f>
        <v>0.88130671506352087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</row>
    <row r="67" spans="1:52" ht="14.25" customHeight="1" x14ac:dyDescent="0.2">
      <c r="A67" s="1" t="s">
        <v>1</v>
      </c>
      <c r="B67" s="68" t="s">
        <v>50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</row>
    <row r="68" spans="1:52" ht="14.25" customHeight="1" x14ac:dyDescent="0.2">
      <c r="A68" s="1">
        <v>3403</v>
      </c>
      <c r="B68" s="62" t="s">
        <v>5</v>
      </c>
      <c r="C68" s="63"/>
      <c r="D68" s="63"/>
      <c r="E68" s="63"/>
      <c r="F68" s="64"/>
      <c r="G68" s="9"/>
      <c r="H68" s="10"/>
      <c r="I68" s="62" t="s">
        <v>6</v>
      </c>
      <c r="J68" s="63"/>
      <c r="K68" s="63"/>
      <c r="L68" s="63"/>
      <c r="M68" s="64"/>
      <c r="N68" s="9"/>
      <c r="O68" s="10"/>
      <c r="P68" s="62" t="s">
        <v>7</v>
      </c>
      <c r="Q68" s="63"/>
      <c r="R68" s="63"/>
      <c r="S68" s="63"/>
      <c r="T68" s="64"/>
      <c r="U68" s="9"/>
      <c r="V68" s="10"/>
      <c r="W68" s="62" t="s">
        <v>8</v>
      </c>
      <c r="X68" s="63"/>
      <c r="Y68" s="63"/>
      <c r="Z68" s="63"/>
      <c r="AA68" s="64"/>
      <c r="AB68" s="9"/>
      <c r="AC68" s="10"/>
      <c r="AD68" s="62" t="s">
        <v>9</v>
      </c>
      <c r="AE68" s="63"/>
      <c r="AF68" s="63"/>
      <c r="AG68" s="63"/>
      <c r="AH68" s="64"/>
      <c r="AI68" s="9"/>
      <c r="AJ68" s="10"/>
      <c r="AK68" s="62" t="s">
        <v>10</v>
      </c>
      <c r="AL68" s="63"/>
      <c r="AM68" s="63"/>
      <c r="AN68" s="63"/>
      <c r="AO68" s="64"/>
      <c r="AP68" s="9"/>
      <c r="AQ68" s="10"/>
      <c r="AR68" s="62" t="s">
        <v>11</v>
      </c>
      <c r="AS68" s="63"/>
      <c r="AT68" s="63"/>
      <c r="AU68" s="63"/>
      <c r="AV68" s="64"/>
      <c r="AW68" s="9"/>
      <c r="AX68" s="11"/>
    </row>
    <row r="69" spans="1:52" ht="14.25" customHeight="1" x14ac:dyDescent="0.25">
      <c r="A69" s="12"/>
      <c r="B69" s="13">
        <v>1</v>
      </c>
      <c r="C69" s="13">
        <v>2</v>
      </c>
      <c r="D69" s="13">
        <v>3</v>
      </c>
      <c r="E69" s="13">
        <v>4</v>
      </c>
      <c r="F69" s="13">
        <v>5</v>
      </c>
      <c r="G69" s="10"/>
      <c r="H69" s="10"/>
      <c r="I69" s="13">
        <v>1</v>
      </c>
      <c r="J69" s="13">
        <v>2</v>
      </c>
      <c r="K69" s="13">
        <v>3</v>
      </c>
      <c r="L69" s="13">
        <v>4</v>
      </c>
      <c r="M69" s="13">
        <v>5</v>
      </c>
      <c r="N69" s="10"/>
      <c r="O69" s="10"/>
      <c r="P69" s="13">
        <v>1</v>
      </c>
      <c r="Q69" s="13">
        <v>2</v>
      </c>
      <c r="R69" s="13">
        <v>3</v>
      </c>
      <c r="S69" s="13">
        <v>4</v>
      </c>
      <c r="T69" s="13">
        <v>5</v>
      </c>
      <c r="U69" s="10"/>
      <c r="V69" s="10"/>
      <c r="W69" s="13">
        <v>1</v>
      </c>
      <c r="X69" s="13">
        <v>2</v>
      </c>
      <c r="Y69" s="13">
        <v>3</v>
      </c>
      <c r="Z69" s="13">
        <v>4</v>
      </c>
      <c r="AA69" s="13">
        <v>5</v>
      </c>
      <c r="AB69" s="10"/>
      <c r="AC69" s="10"/>
      <c r="AD69" s="13">
        <v>1</v>
      </c>
      <c r="AE69" s="13">
        <v>2</v>
      </c>
      <c r="AF69" s="13">
        <v>3</v>
      </c>
      <c r="AG69" s="13">
        <v>4</v>
      </c>
      <c r="AH69" s="13">
        <v>5</v>
      </c>
      <c r="AI69" s="10"/>
      <c r="AJ69" s="10"/>
      <c r="AK69" s="13">
        <v>1</v>
      </c>
      <c r="AL69" s="13">
        <v>2</v>
      </c>
      <c r="AM69" s="13">
        <v>3</v>
      </c>
      <c r="AN69" s="13">
        <v>4</v>
      </c>
      <c r="AO69" s="13">
        <v>5</v>
      </c>
      <c r="AP69" s="10"/>
      <c r="AQ69" s="10"/>
      <c r="AR69" s="13">
        <v>1</v>
      </c>
      <c r="AS69" s="13">
        <v>2</v>
      </c>
      <c r="AT69" s="13">
        <v>3</v>
      </c>
      <c r="AU69" s="13">
        <v>4</v>
      </c>
      <c r="AV69" s="13">
        <v>5</v>
      </c>
      <c r="AW69" s="10"/>
      <c r="AX69" s="11"/>
    </row>
    <row r="70" spans="1:52" ht="14.25" customHeight="1" x14ac:dyDescent="0.2">
      <c r="A70" s="14" t="s">
        <v>14</v>
      </c>
      <c r="B70" s="15">
        <v>-1</v>
      </c>
      <c r="C70" s="15">
        <v>-2</v>
      </c>
      <c r="D70" s="15">
        <v>-1</v>
      </c>
      <c r="E70" s="15">
        <v>1</v>
      </c>
      <c r="F70" s="15">
        <v>0</v>
      </c>
      <c r="G70" s="15"/>
      <c r="H70" s="15"/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/>
      <c r="O70" s="15"/>
      <c r="P70" s="15">
        <v>1</v>
      </c>
      <c r="Q70" s="15">
        <v>0</v>
      </c>
      <c r="R70" s="15">
        <v>-2</v>
      </c>
      <c r="S70" s="15">
        <v>0</v>
      </c>
      <c r="T70" s="15">
        <v>0</v>
      </c>
      <c r="U70" s="15"/>
      <c r="V70" s="15"/>
      <c r="W70" s="15">
        <v>0</v>
      </c>
      <c r="X70" s="15">
        <v>2</v>
      </c>
      <c r="Y70" s="15">
        <v>-2</v>
      </c>
      <c r="Z70" s="15">
        <v>0</v>
      </c>
      <c r="AA70" s="15">
        <v>0</v>
      </c>
      <c r="AB70" s="15"/>
      <c r="AC70" s="15"/>
      <c r="AD70" s="15">
        <v>-2</v>
      </c>
      <c r="AE70" s="15">
        <v>-2</v>
      </c>
      <c r="AF70" s="15">
        <v>-1</v>
      </c>
      <c r="AG70" s="15">
        <v>-1</v>
      </c>
      <c r="AH70" s="15">
        <v>0</v>
      </c>
      <c r="AI70" s="15"/>
      <c r="AJ70" s="15"/>
      <c r="AK70" s="15">
        <v>-2</v>
      </c>
      <c r="AL70" s="15">
        <v>2</v>
      </c>
      <c r="AM70" s="15">
        <v>-2</v>
      </c>
      <c r="AN70" s="15">
        <v>0</v>
      </c>
      <c r="AO70" s="15">
        <v>0</v>
      </c>
      <c r="AP70" s="15"/>
      <c r="AQ70" s="15"/>
      <c r="AR70" s="15">
        <v>-2</v>
      </c>
      <c r="AS70" s="15">
        <v>-2</v>
      </c>
      <c r="AT70" s="15">
        <v>-4</v>
      </c>
      <c r="AU70" s="15">
        <v>-2</v>
      </c>
      <c r="AV70" s="15">
        <v>-2</v>
      </c>
      <c r="AW70" s="15"/>
    </row>
    <row r="71" spans="1:52" ht="14.25" customHeight="1" x14ac:dyDescent="0.2">
      <c r="A71" s="14" t="s">
        <v>15</v>
      </c>
      <c r="B71" s="15">
        <v>1</v>
      </c>
      <c r="C71" s="15">
        <v>0</v>
      </c>
      <c r="D71" s="15">
        <v>1</v>
      </c>
      <c r="E71" s="15">
        <v>3</v>
      </c>
      <c r="F71" s="15">
        <v>2</v>
      </c>
      <c r="G71" s="15"/>
      <c r="H71" s="15"/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/>
      <c r="O71" s="15"/>
      <c r="P71" s="15">
        <v>1</v>
      </c>
      <c r="Q71" s="15">
        <v>0</v>
      </c>
      <c r="R71" s="15">
        <v>-2</v>
      </c>
      <c r="S71" s="15">
        <v>0</v>
      </c>
      <c r="T71" s="15">
        <v>0</v>
      </c>
      <c r="U71" s="15"/>
      <c r="V71" s="15"/>
      <c r="W71" s="15">
        <v>0</v>
      </c>
      <c r="X71" s="15">
        <v>2</v>
      </c>
      <c r="Y71" s="15">
        <v>-2</v>
      </c>
      <c r="Z71" s="15">
        <v>0</v>
      </c>
      <c r="AA71" s="15">
        <v>0</v>
      </c>
      <c r="AB71" s="15"/>
      <c r="AC71" s="15"/>
      <c r="AD71" s="15">
        <v>0</v>
      </c>
      <c r="AE71" s="15">
        <v>0</v>
      </c>
      <c r="AF71" s="15">
        <v>1</v>
      </c>
      <c r="AG71" s="15">
        <v>1</v>
      </c>
      <c r="AH71" s="15">
        <v>2</v>
      </c>
      <c r="AI71" s="15"/>
      <c r="AJ71" s="15"/>
      <c r="AK71" s="15">
        <v>-2</v>
      </c>
      <c r="AL71" s="15">
        <v>2</v>
      </c>
      <c r="AM71" s="15">
        <v>-2</v>
      </c>
      <c r="AN71" s="15">
        <v>0</v>
      </c>
      <c r="AO71" s="15">
        <v>0</v>
      </c>
      <c r="AP71" s="15"/>
      <c r="AQ71" s="15"/>
      <c r="AR71" s="15">
        <v>0</v>
      </c>
      <c r="AS71" s="15">
        <v>0</v>
      </c>
      <c r="AT71" s="15">
        <v>-2</v>
      </c>
      <c r="AU71" s="15">
        <v>0</v>
      </c>
      <c r="AV71" s="15">
        <v>0</v>
      </c>
      <c r="AW71" s="15"/>
    </row>
    <row r="72" spans="1:52" ht="14.25" customHeight="1" x14ac:dyDescent="0.2">
      <c r="A72" s="14" t="s">
        <v>19</v>
      </c>
      <c r="B72" s="15">
        <v>1</v>
      </c>
      <c r="C72" s="15">
        <v>0</v>
      </c>
      <c r="D72" s="15">
        <v>1</v>
      </c>
      <c r="E72" s="15">
        <v>3</v>
      </c>
      <c r="F72" s="15">
        <v>2</v>
      </c>
      <c r="G72" s="15"/>
      <c r="H72" s="15"/>
      <c r="I72" s="15">
        <v>2</v>
      </c>
      <c r="J72" s="15">
        <v>2</v>
      </c>
      <c r="K72" s="15">
        <v>2</v>
      </c>
      <c r="L72" s="15">
        <v>2</v>
      </c>
      <c r="M72" s="15">
        <v>2</v>
      </c>
      <c r="N72" s="15"/>
      <c r="O72" s="15"/>
      <c r="P72" s="15">
        <v>1</v>
      </c>
      <c r="Q72" s="15">
        <v>0</v>
      </c>
      <c r="R72" s="15">
        <v>-2</v>
      </c>
      <c r="S72" s="15">
        <v>0</v>
      </c>
      <c r="T72" s="15">
        <v>0</v>
      </c>
      <c r="U72" s="15"/>
      <c r="V72" s="15"/>
      <c r="W72" s="15">
        <v>2</v>
      </c>
      <c r="X72" s="15">
        <v>4</v>
      </c>
      <c r="Y72" s="15">
        <v>0</v>
      </c>
      <c r="Z72" s="15">
        <v>2</v>
      </c>
      <c r="AA72" s="15">
        <v>2</v>
      </c>
      <c r="AB72" s="15"/>
      <c r="AC72" s="15"/>
      <c r="AD72" s="15">
        <v>2</v>
      </c>
      <c r="AE72" s="15">
        <v>3</v>
      </c>
      <c r="AF72" s="15">
        <v>2</v>
      </c>
      <c r="AG72" s="15">
        <v>3</v>
      </c>
      <c r="AH72" s="15">
        <v>4</v>
      </c>
      <c r="AI72" s="15"/>
      <c r="AJ72" s="15"/>
      <c r="AK72" s="15">
        <v>0</v>
      </c>
      <c r="AL72" s="15">
        <v>4</v>
      </c>
      <c r="AM72" s="15">
        <v>0</v>
      </c>
      <c r="AN72" s="15">
        <v>2</v>
      </c>
      <c r="AO72" s="15">
        <v>1</v>
      </c>
      <c r="AP72" s="15"/>
      <c r="AQ72" s="15"/>
      <c r="AR72" s="15">
        <v>0</v>
      </c>
      <c r="AS72" s="15">
        <v>0</v>
      </c>
      <c r="AT72" s="15">
        <v>-2</v>
      </c>
      <c r="AU72" s="15">
        <v>0</v>
      </c>
      <c r="AV72" s="15">
        <v>0</v>
      </c>
      <c r="AW72" s="15"/>
    </row>
    <row r="73" spans="1:52" ht="14.25" customHeight="1" x14ac:dyDescent="0.2">
      <c r="A73" s="14" t="s">
        <v>21</v>
      </c>
      <c r="B73" s="15">
        <v>-2</v>
      </c>
      <c r="C73" s="15">
        <v>0</v>
      </c>
      <c r="D73" s="15">
        <v>0</v>
      </c>
      <c r="E73" s="15">
        <v>0</v>
      </c>
      <c r="F73" s="15">
        <v>0</v>
      </c>
      <c r="G73" s="15"/>
      <c r="H73" s="15"/>
      <c r="I73" s="15">
        <v>-3</v>
      </c>
      <c r="J73" s="15">
        <v>-1</v>
      </c>
      <c r="K73" s="15">
        <v>-1</v>
      </c>
      <c r="L73" s="15">
        <v>0</v>
      </c>
      <c r="M73" s="15">
        <v>0</v>
      </c>
      <c r="N73" s="15"/>
      <c r="O73" s="15"/>
      <c r="P73" s="15">
        <v>0</v>
      </c>
      <c r="Q73" s="15">
        <v>0</v>
      </c>
      <c r="R73" s="15">
        <v>-3</v>
      </c>
      <c r="S73" s="15">
        <v>-1</v>
      </c>
      <c r="T73" s="15">
        <v>-2</v>
      </c>
      <c r="U73" s="15"/>
      <c r="V73" s="15"/>
      <c r="W73" s="15">
        <v>-2</v>
      </c>
      <c r="X73" s="15">
        <v>0</v>
      </c>
      <c r="Y73" s="15">
        <v>-1</v>
      </c>
      <c r="Z73" s="15">
        <v>-3</v>
      </c>
      <c r="AA73" s="15">
        <v>0</v>
      </c>
      <c r="AB73" s="15"/>
      <c r="AC73" s="15"/>
      <c r="AD73" s="15">
        <v>0</v>
      </c>
      <c r="AE73" s="15">
        <v>-1</v>
      </c>
      <c r="AF73" s="15">
        <v>0</v>
      </c>
      <c r="AG73" s="15">
        <v>0</v>
      </c>
      <c r="AH73" s="15">
        <v>0</v>
      </c>
      <c r="AI73" s="15"/>
      <c r="AJ73" s="15"/>
      <c r="AK73" s="15">
        <v>-3</v>
      </c>
      <c r="AL73" s="15">
        <v>-2</v>
      </c>
      <c r="AM73" s="15">
        <v>-4</v>
      </c>
      <c r="AN73" s="15">
        <v>-3</v>
      </c>
      <c r="AO73" s="15">
        <v>-1</v>
      </c>
      <c r="AP73" s="15"/>
      <c r="AQ73" s="15"/>
      <c r="AR73" s="15">
        <v>-3</v>
      </c>
      <c r="AS73" s="15">
        <v>-1</v>
      </c>
      <c r="AT73" s="15">
        <v>-3</v>
      </c>
      <c r="AU73" s="15">
        <v>-3</v>
      </c>
      <c r="AV73" s="15">
        <v>-2</v>
      </c>
      <c r="AW73" s="15"/>
    </row>
    <row r="74" spans="1:52" ht="14.25" customHeight="1" x14ac:dyDescent="0.2">
      <c r="A74" s="14" t="s">
        <v>23</v>
      </c>
      <c r="B74" s="15">
        <v>-2</v>
      </c>
      <c r="C74" s="15">
        <v>0</v>
      </c>
      <c r="D74" s="15">
        <v>-1</v>
      </c>
      <c r="E74" s="15">
        <v>0</v>
      </c>
      <c r="F74" s="15">
        <v>0</v>
      </c>
      <c r="G74" s="15"/>
      <c r="H74" s="15"/>
      <c r="I74" s="15">
        <v>-3</v>
      </c>
      <c r="J74" s="15">
        <v>-1</v>
      </c>
      <c r="K74" s="15">
        <v>-1</v>
      </c>
      <c r="L74" s="15">
        <v>0</v>
      </c>
      <c r="M74" s="15">
        <v>0</v>
      </c>
      <c r="N74" s="15"/>
      <c r="O74" s="15"/>
      <c r="P74" s="15">
        <v>0</v>
      </c>
      <c r="Q74" s="15">
        <v>0</v>
      </c>
      <c r="R74" s="15">
        <v>-3</v>
      </c>
      <c r="S74" s="15">
        <v>-1</v>
      </c>
      <c r="T74" s="15">
        <v>-2</v>
      </c>
      <c r="U74" s="15"/>
      <c r="V74" s="15"/>
      <c r="W74" s="15">
        <v>-2</v>
      </c>
      <c r="X74" s="15">
        <v>0</v>
      </c>
      <c r="Y74" s="15">
        <v>-1</v>
      </c>
      <c r="Z74" s="15">
        <v>-3</v>
      </c>
      <c r="AA74" s="15">
        <v>0</v>
      </c>
      <c r="AB74" s="15"/>
      <c r="AC74" s="15"/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/>
      <c r="AJ74" s="15"/>
      <c r="AK74" s="15">
        <v>0</v>
      </c>
      <c r="AL74" s="15">
        <v>0</v>
      </c>
      <c r="AM74" s="15">
        <v>-1</v>
      </c>
      <c r="AN74" s="15">
        <v>-1</v>
      </c>
      <c r="AO74" s="15">
        <v>0</v>
      </c>
      <c r="AP74" s="15"/>
      <c r="AQ74" s="15"/>
      <c r="AR74" s="15">
        <v>1</v>
      </c>
      <c r="AS74" s="15">
        <v>3</v>
      </c>
      <c r="AT74" s="15">
        <v>1</v>
      </c>
      <c r="AU74" s="15">
        <v>1</v>
      </c>
      <c r="AV74" s="15">
        <v>1</v>
      </c>
      <c r="AW74" s="15"/>
    </row>
    <row r="75" spans="1:52" ht="14.25" customHeight="1" x14ac:dyDescent="0.2">
      <c r="A75" s="14" t="s">
        <v>25</v>
      </c>
      <c r="B75" s="15">
        <v>-2</v>
      </c>
      <c r="C75" s="15">
        <v>0</v>
      </c>
      <c r="D75" s="15">
        <v>0</v>
      </c>
      <c r="E75" s="15">
        <v>0</v>
      </c>
      <c r="F75" s="15">
        <v>1</v>
      </c>
      <c r="G75" s="15"/>
      <c r="H75" s="15"/>
      <c r="I75" s="15">
        <v>-3</v>
      </c>
      <c r="J75" s="15">
        <v>-1</v>
      </c>
      <c r="K75" s="15">
        <v>-1</v>
      </c>
      <c r="L75" s="15">
        <v>0</v>
      </c>
      <c r="M75" s="15">
        <v>0</v>
      </c>
      <c r="N75" s="15"/>
      <c r="O75" s="15"/>
      <c r="P75" s="15">
        <v>0</v>
      </c>
      <c r="Q75" s="15">
        <v>0</v>
      </c>
      <c r="R75" s="15">
        <v>-3</v>
      </c>
      <c r="S75" s="15">
        <v>-1</v>
      </c>
      <c r="T75" s="15">
        <v>-2</v>
      </c>
      <c r="U75" s="15"/>
      <c r="V75" s="15"/>
      <c r="W75" s="15">
        <v>-2</v>
      </c>
      <c r="X75" s="15">
        <v>0</v>
      </c>
      <c r="Y75" s="15">
        <v>-1</v>
      </c>
      <c r="Z75" s="15">
        <v>-3</v>
      </c>
      <c r="AA75" s="15">
        <v>0</v>
      </c>
      <c r="AB75" s="15"/>
      <c r="AC75" s="15"/>
      <c r="AD75" s="15">
        <v>1</v>
      </c>
      <c r="AE75" s="15">
        <v>-1</v>
      </c>
      <c r="AF75" s="15">
        <v>-1</v>
      </c>
      <c r="AG75" s="15">
        <v>1</v>
      </c>
      <c r="AH75" s="15">
        <v>0</v>
      </c>
      <c r="AI75" s="15"/>
      <c r="AJ75" s="15"/>
      <c r="AK75" s="15">
        <v>1</v>
      </c>
      <c r="AL75" s="15">
        <v>0</v>
      </c>
      <c r="AM75" s="15">
        <v>-2</v>
      </c>
      <c r="AN75" s="15">
        <v>-1</v>
      </c>
      <c r="AO75" s="15">
        <v>0</v>
      </c>
      <c r="AP75" s="15"/>
      <c r="AQ75" s="15"/>
      <c r="AR75" s="15">
        <v>2</v>
      </c>
      <c r="AS75" s="15">
        <v>5</v>
      </c>
      <c r="AT75" s="15">
        <v>3</v>
      </c>
      <c r="AU75" s="15">
        <v>2</v>
      </c>
      <c r="AV75" s="15">
        <v>4</v>
      </c>
      <c r="AW75" s="15"/>
    </row>
    <row r="76" spans="1:52" ht="14.25" customHeight="1" x14ac:dyDescent="0.2">
      <c r="A76" s="14" t="s">
        <v>27</v>
      </c>
      <c r="B76" s="15">
        <v>-2</v>
      </c>
      <c r="C76" s="15">
        <v>0</v>
      </c>
      <c r="D76" s="15">
        <v>0</v>
      </c>
      <c r="E76" s="15">
        <v>0</v>
      </c>
      <c r="F76" s="15">
        <v>0</v>
      </c>
      <c r="G76" s="15"/>
      <c r="H76" s="15"/>
      <c r="I76" s="15">
        <v>-3</v>
      </c>
      <c r="J76" s="15">
        <v>-1</v>
      </c>
      <c r="K76" s="15">
        <v>-1</v>
      </c>
      <c r="L76" s="15">
        <v>0</v>
      </c>
      <c r="M76" s="15">
        <v>0</v>
      </c>
      <c r="N76" s="15"/>
      <c r="O76" s="15"/>
      <c r="P76" s="15">
        <v>0</v>
      </c>
      <c r="Q76" s="15">
        <v>0</v>
      </c>
      <c r="R76" s="15">
        <v>-3</v>
      </c>
      <c r="S76" s="15">
        <v>-1</v>
      </c>
      <c r="T76" s="15">
        <v>-2</v>
      </c>
      <c r="U76" s="15"/>
      <c r="V76" s="15"/>
      <c r="W76" s="15">
        <v>-2</v>
      </c>
      <c r="X76" s="15">
        <v>0</v>
      </c>
      <c r="Y76" s="15">
        <v>-1</v>
      </c>
      <c r="Z76" s="15">
        <v>-3</v>
      </c>
      <c r="AA76" s="15">
        <v>0</v>
      </c>
      <c r="AB76" s="15"/>
      <c r="AC76" s="15"/>
      <c r="AD76" s="15">
        <v>-1</v>
      </c>
      <c r="AE76" s="15">
        <v>-1</v>
      </c>
      <c r="AF76" s="15">
        <v>0</v>
      </c>
      <c r="AG76" s="15">
        <v>0</v>
      </c>
      <c r="AH76" s="15">
        <v>0</v>
      </c>
      <c r="AI76" s="15"/>
      <c r="AJ76" s="15"/>
      <c r="AK76" s="15">
        <v>1</v>
      </c>
      <c r="AL76" s="15">
        <v>0</v>
      </c>
      <c r="AM76" s="15">
        <v>-1</v>
      </c>
      <c r="AN76" s="15">
        <v>-1</v>
      </c>
      <c r="AO76" s="15">
        <v>0</v>
      </c>
      <c r="AP76" s="15"/>
      <c r="AQ76" s="15"/>
      <c r="AR76" s="15">
        <v>0</v>
      </c>
      <c r="AS76" s="15">
        <v>4</v>
      </c>
      <c r="AT76" s="15">
        <v>1</v>
      </c>
      <c r="AU76" s="15">
        <v>1</v>
      </c>
      <c r="AV76" s="15">
        <v>2</v>
      </c>
      <c r="AW76" s="15"/>
    </row>
    <row r="77" spans="1:52" ht="14.25" customHeight="1" x14ac:dyDescent="0.2">
      <c r="A77" s="14" t="s">
        <v>29</v>
      </c>
      <c r="B77" s="15">
        <v>-5</v>
      </c>
      <c r="C77" s="15">
        <v>-3</v>
      </c>
      <c r="D77" s="15">
        <v>-3</v>
      </c>
      <c r="E77" s="15">
        <v>-1</v>
      </c>
      <c r="F77" s="15">
        <v>-2</v>
      </c>
      <c r="G77" s="15"/>
      <c r="H77" s="15"/>
      <c r="I77" s="15">
        <v>-8</v>
      </c>
      <c r="J77" s="15">
        <v>-6</v>
      </c>
      <c r="K77" s="15">
        <v>-4</v>
      </c>
      <c r="L77" s="15">
        <v>-4</v>
      </c>
      <c r="M77" s="15">
        <v>-4</v>
      </c>
      <c r="N77" s="15"/>
      <c r="O77" s="15"/>
      <c r="P77" s="15">
        <v>-3</v>
      </c>
      <c r="Q77" s="15">
        <v>-3</v>
      </c>
      <c r="R77" s="15">
        <v>-6</v>
      </c>
      <c r="S77" s="15">
        <v>-6</v>
      </c>
      <c r="T77" s="15">
        <v>-6</v>
      </c>
      <c r="U77" s="15"/>
      <c r="V77" s="15"/>
      <c r="W77" s="15">
        <v>-4</v>
      </c>
      <c r="X77" s="15">
        <v>-4</v>
      </c>
      <c r="Y77" s="15">
        <v>-6</v>
      </c>
      <c r="Z77" s="15">
        <v>-8</v>
      </c>
      <c r="AA77" s="15">
        <v>-1</v>
      </c>
      <c r="AB77" s="15"/>
      <c r="AC77" s="15"/>
      <c r="AD77" s="15">
        <v>-4</v>
      </c>
      <c r="AE77" s="15">
        <v>-5</v>
      </c>
      <c r="AF77" s="15">
        <v>-3</v>
      </c>
      <c r="AG77" s="15">
        <v>-3</v>
      </c>
      <c r="AH77" s="15">
        <v>-4</v>
      </c>
      <c r="AI77" s="15"/>
      <c r="AJ77" s="15"/>
      <c r="AK77" s="15">
        <v>-5</v>
      </c>
      <c r="AL77" s="15">
        <v>-3</v>
      </c>
      <c r="AM77" s="15">
        <v>-7</v>
      </c>
      <c r="AN77" s="15">
        <v>-5</v>
      </c>
      <c r="AO77" s="15">
        <v>-4</v>
      </c>
      <c r="AP77" s="15"/>
      <c r="AQ77" s="15"/>
      <c r="AR77" s="15">
        <v>-7</v>
      </c>
      <c r="AS77" s="15">
        <v>-2</v>
      </c>
      <c r="AT77" s="15">
        <v>-7</v>
      </c>
      <c r="AU77" s="15">
        <v>-5</v>
      </c>
      <c r="AV77" s="15">
        <v>-4</v>
      </c>
      <c r="AW77" s="15"/>
    </row>
    <row r="78" spans="1:52" ht="14.25" customHeight="1" x14ac:dyDescent="0.2">
      <c r="A78" s="14" t="s">
        <v>31</v>
      </c>
      <c r="B78" s="15">
        <v>-2</v>
      </c>
      <c r="C78" s="15">
        <v>1</v>
      </c>
      <c r="D78" s="15">
        <v>0</v>
      </c>
      <c r="E78" s="15">
        <v>0</v>
      </c>
      <c r="F78" s="15">
        <v>0</v>
      </c>
      <c r="G78" s="15"/>
      <c r="H78" s="15"/>
      <c r="I78" s="15">
        <v>-4</v>
      </c>
      <c r="J78" s="15">
        <v>-2</v>
      </c>
      <c r="K78" s="15">
        <v>-1</v>
      </c>
      <c r="L78" s="15">
        <v>0</v>
      </c>
      <c r="M78" s="15">
        <v>0</v>
      </c>
      <c r="N78" s="15"/>
      <c r="O78" s="15"/>
      <c r="P78" s="15">
        <v>0</v>
      </c>
      <c r="Q78" s="15">
        <v>1</v>
      </c>
      <c r="R78" s="15">
        <v>0</v>
      </c>
      <c r="S78" s="15">
        <v>-1</v>
      </c>
      <c r="T78" s="15">
        <v>-2</v>
      </c>
      <c r="U78" s="15"/>
      <c r="V78" s="15"/>
      <c r="W78" s="15">
        <v>0</v>
      </c>
      <c r="X78" s="15">
        <v>-2</v>
      </c>
      <c r="Y78" s="15">
        <v>0</v>
      </c>
      <c r="Z78" s="15">
        <v>-3</v>
      </c>
      <c r="AA78" s="15">
        <v>1</v>
      </c>
      <c r="AB78" s="15"/>
      <c r="AC78" s="15"/>
      <c r="AD78" s="15">
        <v>-1</v>
      </c>
      <c r="AE78" s="15">
        <v>-2</v>
      </c>
      <c r="AF78" s="15">
        <v>0</v>
      </c>
      <c r="AG78" s="15">
        <v>0</v>
      </c>
      <c r="AH78" s="15">
        <v>-2</v>
      </c>
      <c r="AI78" s="15"/>
      <c r="AJ78" s="15"/>
      <c r="AK78" s="15">
        <v>1</v>
      </c>
      <c r="AL78" s="15">
        <v>-1</v>
      </c>
      <c r="AM78" s="15">
        <v>-1</v>
      </c>
      <c r="AN78" s="15">
        <v>-1</v>
      </c>
      <c r="AO78" s="15">
        <v>0</v>
      </c>
      <c r="AP78" s="15"/>
      <c r="AQ78" s="15"/>
      <c r="AR78" s="15">
        <v>2</v>
      </c>
      <c r="AS78" s="15">
        <v>5</v>
      </c>
      <c r="AT78" s="15">
        <v>4</v>
      </c>
      <c r="AU78" s="15">
        <v>2</v>
      </c>
      <c r="AV78" s="15">
        <v>5</v>
      </c>
      <c r="AW78" s="15"/>
    </row>
    <row r="79" spans="1:52" ht="14.25" customHeight="1" x14ac:dyDescent="0.2">
      <c r="A79" s="14" t="s">
        <v>33</v>
      </c>
      <c r="B79" s="15">
        <v>-1</v>
      </c>
      <c r="C79" s="15">
        <v>1</v>
      </c>
      <c r="D79" s="15">
        <v>0</v>
      </c>
      <c r="E79" s="15">
        <v>0</v>
      </c>
      <c r="F79" s="15">
        <v>1</v>
      </c>
      <c r="G79" s="15"/>
      <c r="H79" s="15"/>
      <c r="I79" s="15">
        <v>-4</v>
      </c>
      <c r="J79" s="15">
        <v>-2</v>
      </c>
      <c r="K79" s="15">
        <v>-1</v>
      </c>
      <c r="L79" s="15">
        <v>0</v>
      </c>
      <c r="M79" s="15">
        <v>0</v>
      </c>
      <c r="N79" s="15"/>
      <c r="O79" s="15"/>
      <c r="P79" s="15">
        <v>2</v>
      </c>
      <c r="Q79" s="15">
        <v>2</v>
      </c>
      <c r="R79" s="15">
        <v>2</v>
      </c>
      <c r="S79" s="15">
        <v>0</v>
      </c>
      <c r="T79" s="15">
        <v>0</v>
      </c>
      <c r="U79" s="15"/>
      <c r="V79" s="15"/>
      <c r="W79" s="15">
        <v>0</v>
      </c>
      <c r="X79" s="15">
        <v>-3</v>
      </c>
      <c r="Y79" s="15">
        <v>0</v>
      </c>
      <c r="Z79" s="15">
        <v>-3</v>
      </c>
      <c r="AA79" s="15">
        <v>2</v>
      </c>
      <c r="AB79" s="15"/>
      <c r="AC79" s="15"/>
      <c r="AD79" s="15">
        <v>-1</v>
      </c>
      <c r="AE79" s="15">
        <v>-2</v>
      </c>
      <c r="AF79" s="15">
        <v>0</v>
      </c>
      <c r="AG79" s="15">
        <v>0</v>
      </c>
      <c r="AH79" s="15">
        <v>-2</v>
      </c>
      <c r="AI79" s="15"/>
      <c r="AJ79" s="15"/>
      <c r="AK79" s="15">
        <v>3</v>
      </c>
      <c r="AL79" s="15">
        <v>1</v>
      </c>
      <c r="AM79" s="15">
        <v>1</v>
      </c>
      <c r="AN79" s="15">
        <v>1</v>
      </c>
      <c r="AO79" s="15">
        <v>2</v>
      </c>
      <c r="AP79" s="15"/>
      <c r="AQ79" s="15"/>
      <c r="AR79" s="15">
        <v>3</v>
      </c>
      <c r="AS79" s="15">
        <v>9</v>
      </c>
      <c r="AT79" s="15">
        <v>3</v>
      </c>
      <c r="AU79" s="15">
        <v>5</v>
      </c>
      <c r="AV79" s="15">
        <v>7</v>
      </c>
      <c r="AW79" s="15"/>
    </row>
    <row r="80" spans="1:52" ht="14.25" customHeight="1" x14ac:dyDescent="0.2">
      <c r="A80" s="14" t="s">
        <v>35</v>
      </c>
      <c r="B80" s="15">
        <v>-2</v>
      </c>
      <c r="C80" s="15">
        <v>1</v>
      </c>
      <c r="D80" s="15">
        <v>0</v>
      </c>
      <c r="E80" s="15">
        <v>0</v>
      </c>
      <c r="F80" s="15">
        <v>0</v>
      </c>
      <c r="G80" s="15"/>
      <c r="H80" s="15"/>
      <c r="I80" s="15">
        <v>-2</v>
      </c>
      <c r="J80" s="15">
        <v>0</v>
      </c>
      <c r="K80" s="15">
        <v>1</v>
      </c>
      <c r="L80" s="15">
        <v>3</v>
      </c>
      <c r="M80" s="15">
        <v>2</v>
      </c>
      <c r="N80" s="15"/>
      <c r="O80" s="15"/>
      <c r="P80" s="15">
        <v>0</v>
      </c>
      <c r="Q80" s="15">
        <v>1</v>
      </c>
      <c r="R80" s="15">
        <v>0</v>
      </c>
      <c r="S80" s="15">
        <v>-1</v>
      </c>
      <c r="T80" s="15">
        <v>-2</v>
      </c>
      <c r="U80" s="15"/>
      <c r="V80" s="15"/>
      <c r="W80" s="15">
        <v>1</v>
      </c>
      <c r="X80" s="15">
        <v>0</v>
      </c>
      <c r="Y80" s="15">
        <v>2</v>
      </c>
      <c r="Z80" s="15">
        <v>-1</v>
      </c>
      <c r="AA80" s="15">
        <v>4</v>
      </c>
      <c r="AB80" s="15"/>
      <c r="AC80" s="15"/>
      <c r="AD80" s="15">
        <v>1</v>
      </c>
      <c r="AE80" s="15">
        <v>0</v>
      </c>
      <c r="AF80" s="15">
        <v>2</v>
      </c>
      <c r="AG80" s="15">
        <v>2</v>
      </c>
      <c r="AH80" s="15">
        <v>0</v>
      </c>
      <c r="AI80" s="15"/>
      <c r="AJ80" s="15"/>
      <c r="AK80" s="15">
        <v>4</v>
      </c>
      <c r="AL80" s="15">
        <v>0</v>
      </c>
      <c r="AM80" s="15">
        <v>2</v>
      </c>
      <c r="AN80" s="15">
        <v>1</v>
      </c>
      <c r="AO80" s="15">
        <v>1</v>
      </c>
      <c r="AP80" s="15"/>
      <c r="AQ80" s="15"/>
      <c r="AR80" s="15">
        <v>3</v>
      </c>
      <c r="AS80" s="15">
        <v>7</v>
      </c>
      <c r="AT80" s="15">
        <v>4</v>
      </c>
      <c r="AU80" s="15">
        <v>4</v>
      </c>
      <c r="AV80" s="15">
        <v>4</v>
      </c>
      <c r="AW80" s="15"/>
    </row>
    <row r="81" spans="1:52" ht="14.25" customHeight="1" x14ac:dyDescent="0.2">
      <c r="A81" s="14" t="s">
        <v>37</v>
      </c>
      <c r="B81" s="15">
        <v>0</v>
      </c>
      <c r="C81" s="15">
        <v>1</v>
      </c>
      <c r="D81" s="15">
        <v>1</v>
      </c>
      <c r="E81" s="15">
        <v>0</v>
      </c>
      <c r="F81" s="15">
        <v>1</v>
      </c>
      <c r="G81" s="15"/>
      <c r="H81" s="15"/>
      <c r="I81" s="15">
        <v>1</v>
      </c>
      <c r="J81" s="15">
        <v>0</v>
      </c>
      <c r="K81" s="15">
        <v>-1</v>
      </c>
      <c r="L81" s="15">
        <v>0</v>
      </c>
      <c r="M81" s="15">
        <v>-1</v>
      </c>
      <c r="N81" s="15"/>
      <c r="O81" s="15"/>
      <c r="P81" s="15">
        <v>-2</v>
      </c>
      <c r="Q81" s="15">
        <v>1</v>
      </c>
      <c r="R81" s="15">
        <v>-4</v>
      </c>
      <c r="S81" s="15">
        <v>-1</v>
      </c>
      <c r="T81" s="15">
        <v>-1</v>
      </c>
      <c r="U81" s="15"/>
      <c r="V81" s="15"/>
      <c r="W81" s="15">
        <v>1</v>
      </c>
      <c r="X81" s="15">
        <v>0</v>
      </c>
      <c r="Y81" s="15">
        <v>-1</v>
      </c>
      <c r="Z81" s="15">
        <v>-2</v>
      </c>
      <c r="AA81" s="15">
        <v>1</v>
      </c>
      <c r="AB81" s="15"/>
      <c r="AC81" s="15"/>
      <c r="AD81" s="15">
        <v>0</v>
      </c>
      <c r="AE81" s="15">
        <v>1</v>
      </c>
      <c r="AF81" s="15">
        <v>-1</v>
      </c>
      <c r="AG81" s="15">
        <v>0</v>
      </c>
      <c r="AH81" s="15">
        <v>-1</v>
      </c>
      <c r="AI81" s="15"/>
      <c r="AJ81" s="15"/>
      <c r="AK81" s="15">
        <v>0</v>
      </c>
      <c r="AL81" s="15">
        <v>6</v>
      </c>
      <c r="AM81" s="15">
        <v>1</v>
      </c>
      <c r="AN81" s="15">
        <v>-1</v>
      </c>
      <c r="AO81" s="15">
        <v>4</v>
      </c>
      <c r="AP81" s="15"/>
      <c r="AQ81" s="15"/>
      <c r="AR81" s="15">
        <v>2</v>
      </c>
      <c r="AS81" s="15">
        <v>7</v>
      </c>
      <c r="AT81" s="15">
        <v>4</v>
      </c>
      <c r="AU81" s="15">
        <v>1</v>
      </c>
      <c r="AV81" s="15">
        <v>3</v>
      </c>
      <c r="AW81" s="15"/>
    </row>
    <row r="82" spans="1:52" ht="14.25" customHeight="1" x14ac:dyDescent="0.2">
      <c r="A82" s="14" t="s">
        <v>39</v>
      </c>
      <c r="B82" s="15">
        <v>0</v>
      </c>
      <c r="C82" s="15">
        <v>2</v>
      </c>
      <c r="D82" s="15">
        <v>0</v>
      </c>
      <c r="E82" s="15">
        <v>0</v>
      </c>
      <c r="F82" s="15">
        <v>1</v>
      </c>
      <c r="G82" s="15"/>
      <c r="H82" s="15"/>
      <c r="I82" s="15">
        <v>1</v>
      </c>
      <c r="J82" s="15">
        <v>0</v>
      </c>
      <c r="K82" s="15">
        <v>-1</v>
      </c>
      <c r="L82" s="15">
        <v>1</v>
      </c>
      <c r="M82" s="15">
        <v>-1</v>
      </c>
      <c r="N82" s="15"/>
      <c r="O82" s="15"/>
      <c r="P82" s="15">
        <v>0</v>
      </c>
      <c r="Q82" s="15">
        <v>3</v>
      </c>
      <c r="R82" s="15">
        <v>-2</v>
      </c>
      <c r="S82" s="15">
        <v>1</v>
      </c>
      <c r="T82" s="15">
        <v>1</v>
      </c>
      <c r="U82" s="15"/>
      <c r="V82" s="15"/>
      <c r="W82" s="15">
        <v>1</v>
      </c>
      <c r="X82" s="15">
        <v>0</v>
      </c>
      <c r="Y82" s="15">
        <v>0</v>
      </c>
      <c r="Z82" s="15">
        <v>-2</v>
      </c>
      <c r="AA82" s="15">
        <v>1</v>
      </c>
      <c r="AB82" s="15"/>
      <c r="AC82" s="15"/>
      <c r="AD82" s="15">
        <v>1</v>
      </c>
      <c r="AE82" s="15">
        <v>2</v>
      </c>
      <c r="AF82" s="15">
        <v>-1</v>
      </c>
      <c r="AG82" s="15">
        <v>-1</v>
      </c>
      <c r="AH82" s="15">
        <v>-1</v>
      </c>
      <c r="AI82" s="15"/>
      <c r="AJ82" s="15"/>
      <c r="AK82" s="15">
        <v>-2</v>
      </c>
      <c r="AL82" s="15">
        <v>3</v>
      </c>
      <c r="AM82" s="15">
        <v>-1</v>
      </c>
      <c r="AN82" s="15">
        <v>-2</v>
      </c>
      <c r="AO82" s="15">
        <v>2</v>
      </c>
      <c r="AP82" s="15"/>
      <c r="AQ82" s="15"/>
      <c r="AR82" s="15">
        <v>-3</v>
      </c>
      <c r="AS82" s="15">
        <v>3</v>
      </c>
      <c r="AT82" s="15">
        <v>-1</v>
      </c>
      <c r="AU82" s="15">
        <v>-2</v>
      </c>
      <c r="AV82" s="15">
        <v>-1</v>
      </c>
      <c r="AW82" s="15"/>
    </row>
    <row r="83" spans="1:52" ht="14.25" customHeight="1" x14ac:dyDescent="0.2">
      <c r="A83" s="14" t="s">
        <v>40</v>
      </c>
      <c r="B83" s="15">
        <v>0</v>
      </c>
      <c r="C83" s="15">
        <v>2</v>
      </c>
      <c r="D83" s="15">
        <v>0</v>
      </c>
      <c r="E83" s="15">
        <v>-1</v>
      </c>
      <c r="F83" s="15">
        <v>1</v>
      </c>
      <c r="G83" s="15"/>
      <c r="H83" s="15"/>
      <c r="I83" s="15">
        <v>1</v>
      </c>
      <c r="J83" s="15">
        <v>0</v>
      </c>
      <c r="K83" s="15">
        <v>-1</v>
      </c>
      <c r="L83" s="15">
        <v>0</v>
      </c>
      <c r="M83" s="15">
        <v>0</v>
      </c>
      <c r="N83" s="15"/>
      <c r="O83" s="15"/>
      <c r="P83" s="15">
        <v>0</v>
      </c>
      <c r="Q83" s="15">
        <v>3</v>
      </c>
      <c r="R83" s="15">
        <v>-2</v>
      </c>
      <c r="S83" s="15">
        <v>0</v>
      </c>
      <c r="T83" s="15">
        <v>1</v>
      </c>
      <c r="U83" s="15"/>
      <c r="V83" s="15"/>
      <c r="W83" s="15">
        <v>1</v>
      </c>
      <c r="X83" s="15">
        <v>0</v>
      </c>
      <c r="Y83" s="15">
        <v>0</v>
      </c>
      <c r="Z83" s="15">
        <v>-3</v>
      </c>
      <c r="AA83" s="15">
        <v>1</v>
      </c>
      <c r="AB83" s="15"/>
      <c r="AC83" s="15"/>
      <c r="AD83" s="15">
        <v>0</v>
      </c>
      <c r="AE83" s="15">
        <v>2</v>
      </c>
      <c r="AF83" s="15">
        <v>-1</v>
      </c>
      <c r="AG83" s="15">
        <v>-2</v>
      </c>
      <c r="AH83" s="15">
        <v>-1</v>
      </c>
      <c r="AI83" s="15"/>
      <c r="AJ83" s="15"/>
      <c r="AK83" s="15">
        <v>-2</v>
      </c>
      <c r="AL83" s="15">
        <v>3</v>
      </c>
      <c r="AM83" s="15">
        <v>-1</v>
      </c>
      <c r="AN83" s="15">
        <v>-1</v>
      </c>
      <c r="AO83" s="15">
        <v>2</v>
      </c>
      <c r="AP83" s="15"/>
      <c r="AQ83" s="15"/>
      <c r="AR83" s="15">
        <v>-2</v>
      </c>
      <c r="AS83" s="15">
        <v>3</v>
      </c>
      <c r="AT83" s="15">
        <v>-2</v>
      </c>
      <c r="AU83" s="15">
        <v>-3</v>
      </c>
      <c r="AV83" s="15">
        <v>-1</v>
      </c>
      <c r="AW83" s="15"/>
    </row>
    <row r="84" spans="1:52" ht="14.25" customHeight="1" x14ac:dyDescent="0.25">
      <c r="A84" s="14" t="s">
        <v>41</v>
      </c>
      <c r="B84" s="15">
        <v>-4</v>
      </c>
      <c r="C84" s="15">
        <v>-2</v>
      </c>
      <c r="D84" s="15">
        <v>-4</v>
      </c>
      <c r="E84" s="15">
        <v>-4</v>
      </c>
      <c r="F84" s="15">
        <v>-3</v>
      </c>
      <c r="G84" s="15"/>
      <c r="H84" s="15"/>
      <c r="I84" s="15">
        <v>-3</v>
      </c>
      <c r="J84" s="15">
        <v>-4</v>
      </c>
      <c r="K84" s="15">
        <v>-5</v>
      </c>
      <c r="L84" s="15">
        <v>-4</v>
      </c>
      <c r="M84" s="15">
        <v>-5</v>
      </c>
      <c r="N84" s="15"/>
      <c r="O84" s="15"/>
      <c r="P84" s="15">
        <v>-4</v>
      </c>
      <c r="Q84" s="15">
        <v>-1</v>
      </c>
      <c r="R84" s="15">
        <v>-6</v>
      </c>
      <c r="S84" s="15">
        <v>-3</v>
      </c>
      <c r="T84" s="15">
        <v>-3</v>
      </c>
      <c r="U84" s="15"/>
      <c r="V84" s="15"/>
      <c r="W84" s="15">
        <v>-3</v>
      </c>
      <c r="X84" s="15">
        <v>-4</v>
      </c>
      <c r="Y84" s="15">
        <v>-4</v>
      </c>
      <c r="Z84" s="15">
        <v>-6</v>
      </c>
      <c r="AA84" s="15">
        <v>-3</v>
      </c>
      <c r="AB84" s="15"/>
      <c r="AC84" s="15"/>
      <c r="AD84" s="15">
        <v>-4</v>
      </c>
      <c r="AE84" s="15">
        <v>-3</v>
      </c>
      <c r="AF84" s="15">
        <v>-5</v>
      </c>
      <c r="AG84" s="15">
        <v>-5</v>
      </c>
      <c r="AH84" s="15">
        <v>-5</v>
      </c>
      <c r="AI84" s="15"/>
      <c r="AJ84" s="15"/>
      <c r="AK84" s="15">
        <v>-6</v>
      </c>
      <c r="AL84" s="15">
        <v>-1</v>
      </c>
      <c r="AM84" s="15">
        <v>-5</v>
      </c>
      <c r="AN84" s="15">
        <v>-6</v>
      </c>
      <c r="AO84" s="15">
        <v>-2</v>
      </c>
      <c r="AP84" s="15"/>
      <c r="AQ84" s="15"/>
      <c r="AR84" s="15">
        <v>-8</v>
      </c>
      <c r="AS84" s="15">
        <v>-3</v>
      </c>
      <c r="AT84" s="15">
        <v>-7</v>
      </c>
      <c r="AU84" s="15">
        <v>-8</v>
      </c>
      <c r="AV84" s="15">
        <v>-7</v>
      </c>
      <c r="AW84" s="15"/>
      <c r="AY84" s="65" t="s">
        <v>50</v>
      </c>
      <c r="AZ84" s="66"/>
    </row>
    <row r="85" spans="1:52" ht="14.25" customHeight="1" x14ac:dyDescent="0.25">
      <c r="A85" s="12" t="s">
        <v>42</v>
      </c>
      <c r="B85" s="65">
        <f>SUMIF(B70:G84,"&gt;0",B70:G84)</f>
        <v>29</v>
      </c>
      <c r="C85" s="66"/>
      <c r="D85" s="66"/>
      <c r="E85" s="66"/>
      <c r="F85" s="66"/>
      <c r="G85" s="66"/>
      <c r="I85" s="65">
        <f>SUMIF(I70:N84,"&gt;0",I70:N84)</f>
        <v>20</v>
      </c>
      <c r="J85" s="66"/>
      <c r="K85" s="66"/>
      <c r="L85" s="66"/>
      <c r="M85" s="66"/>
      <c r="N85" s="66"/>
      <c r="P85" s="65">
        <f>SUMIF(P70:U84,"&gt;0",P70:U84)</f>
        <v>21</v>
      </c>
      <c r="Q85" s="66"/>
      <c r="R85" s="66"/>
      <c r="S85" s="66"/>
      <c r="T85" s="66"/>
      <c r="U85" s="66"/>
      <c r="W85" s="65">
        <f>SUMIF(W70:AB84,"&gt;0",W70:AB84)</f>
        <v>30</v>
      </c>
      <c r="X85" s="66"/>
      <c r="Y85" s="66"/>
      <c r="Z85" s="66"/>
      <c r="AA85" s="66"/>
      <c r="AB85" s="66"/>
      <c r="AD85" s="65">
        <f>SUMIF(AD70:AI84,"&gt;0",AD70:AI84)</f>
        <v>31</v>
      </c>
      <c r="AE85" s="66"/>
      <c r="AF85" s="66"/>
      <c r="AG85" s="66"/>
      <c r="AH85" s="66"/>
      <c r="AI85" s="66"/>
      <c r="AK85" s="65">
        <f>SUMIF(AK70:AP84,"&gt;0",AK70:AP84)</f>
        <v>51</v>
      </c>
      <c r="AL85" s="66"/>
      <c r="AM85" s="66"/>
      <c r="AN85" s="66"/>
      <c r="AO85" s="66"/>
      <c r="AP85" s="66"/>
      <c r="AR85" s="65">
        <f>SUMIF(AR70:AW84,"&gt;0",AR70:AW84)</f>
        <v>121</v>
      </c>
      <c r="AS85" s="66"/>
      <c r="AT85" s="66"/>
      <c r="AU85" s="66"/>
      <c r="AV85" s="66"/>
      <c r="AW85" s="66"/>
      <c r="AX85" s="20">
        <f t="shared" ref="AX85:AX86" si="3">SUM(B85:AW85)</f>
        <v>303</v>
      </c>
      <c r="AY85" s="20" t="s">
        <v>3</v>
      </c>
      <c r="AZ85" s="21">
        <f>SUM(B85:AW85)*$AZ$4</f>
        <v>1423549.6348947282</v>
      </c>
    </row>
    <row r="86" spans="1:52" ht="14.25" customHeight="1" x14ac:dyDescent="0.25">
      <c r="A86" s="12" t="s">
        <v>43</v>
      </c>
      <c r="B86" s="65">
        <f>-SUMIF(B70:G84,"&lt;0",B70:G84)</f>
        <v>50</v>
      </c>
      <c r="C86" s="66"/>
      <c r="D86" s="66"/>
      <c r="E86" s="66"/>
      <c r="F86" s="66"/>
      <c r="G86" s="66"/>
      <c r="I86" s="65">
        <f>-SUMIF(I70:N84,"&lt;0",I70:N84)</f>
        <v>88</v>
      </c>
      <c r="J86" s="66"/>
      <c r="K86" s="66"/>
      <c r="L86" s="66"/>
      <c r="M86" s="66"/>
      <c r="N86" s="66"/>
      <c r="P86" s="65">
        <f>-SUMIF(P70:U84,"&lt;0",P70:U84)</f>
        <v>89</v>
      </c>
      <c r="Q86" s="66"/>
      <c r="R86" s="66"/>
      <c r="S86" s="66"/>
      <c r="T86" s="66"/>
      <c r="U86" s="66"/>
      <c r="W86" s="65">
        <f>-SUMIF(W70:AB84,"&lt;0",W70:AB84)</f>
        <v>91</v>
      </c>
      <c r="X86" s="66"/>
      <c r="Y86" s="66"/>
      <c r="Z86" s="66"/>
      <c r="AA86" s="66"/>
      <c r="AB86" s="66"/>
      <c r="AD86" s="65">
        <f>-SUMIF(AD70:AI84,"&lt;0",AD70:AI84)</f>
        <v>71</v>
      </c>
      <c r="AE86" s="66"/>
      <c r="AF86" s="66"/>
      <c r="AG86" s="66"/>
      <c r="AH86" s="66"/>
      <c r="AI86" s="66"/>
      <c r="AK86" s="65">
        <f>-SUMIF(AK70:AP84,"&lt;0",AK70:AP84)</f>
        <v>85</v>
      </c>
      <c r="AL86" s="66"/>
      <c r="AM86" s="66"/>
      <c r="AN86" s="66"/>
      <c r="AO86" s="66"/>
      <c r="AP86" s="66"/>
      <c r="AR86" s="65">
        <f>-SUMIF(AR70:AW84,"&lt;0",AR70:AW84)</f>
        <v>101</v>
      </c>
      <c r="AS86" s="66"/>
      <c r="AT86" s="66"/>
      <c r="AU86" s="66"/>
      <c r="AV86" s="66"/>
      <c r="AW86" s="66"/>
      <c r="AX86" s="20">
        <f t="shared" si="3"/>
        <v>575</v>
      </c>
      <c r="AY86" s="20" t="s">
        <v>12</v>
      </c>
      <c r="AZ86" s="21">
        <f>SUM(B86:AW86)*$AZ$5</f>
        <v>664294.48751428106</v>
      </c>
    </row>
    <row r="87" spans="1:52" ht="14.25" customHeight="1" x14ac:dyDescent="0.25">
      <c r="A87" s="12" t="s">
        <v>44</v>
      </c>
      <c r="B87" s="67">
        <f>(A68-AX85)/A68</f>
        <v>0.910960916838084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</row>
    <row r="88" spans="1:52" ht="14.25" customHeight="1" x14ac:dyDescent="0.2">
      <c r="A88" s="1" t="s">
        <v>1</v>
      </c>
      <c r="B88" s="68" t="s">
        <v>51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</row>
    <row r="89" spans="1:52" ht="14.25" customHeight="1" x14ac:dyDescent="0.2">
      <c r="A89" s="1">
        <v>3409</v>
      </c>
      <c r="B89" s="62" t="s">
        <v>5</v>
      </c>
      <c r="C89" s="63"/>
      <c r="D89" s="63"/>
      <c r="E89" s="63"/>
      <c r="F89" s="64"/>
      <c r="G89" s="9"/>
      <c r="H89" s="10"/>
      <c r="I89" s="62" t="s">
        <v>6</v>
      </c>
      <c r="J89" s="63"/>
      <c r="K89" s="63"/>
      <c r="L89" s="63"/>
      <c r="M89" s="64"/>
      <c r="N89" s="9"/>
      <c r="O89" s="10"/>
      <c r="P89" s="62" t="s">
        <v>7</v>
      </c>
      <c r="Q89" s="63"/>
      <c r="R89" s="63"/>
      <c r="S89" s="63"/>
      <c r="T89" s="64"/>
      <c r="U89" s="9"/>
      <c r="V89" s="10"/>
      <c r="W89" s="62" t="s">
        <v>8</v>
      </c>
      <c r="X89" s="63"/>
      <c r="Y89" s="63"/>
      <c r="Z89" s="63"/>
      <c r="AA89" s="64"/>
      <c r="AB89" s="9"/>
      <c r="AC89" s="10"/>
      <c r="AD89" s="62" t="s">
        <v>9</v>
      </c>
      <c r="AE89" s="63"/>
      <c r="AF89" s="63"/>
      <c r="AG89" s="63"/>
      <c r="AH89" s="64"/>
      <c r="AI89" s="9"/>
      <c r="AJ89" s="10"/>
      <c r="AK89" s="62" t="s">
        <v>10</v>
      </c>
      <c r="AL89" s="63"/>
      <c r="AM89" s="63"/>
      <c r="AN89" s="63"/>
      <c r="AO89" s="64"/>
      <c r="AP89" s="9"/>
      <c r="AQ89" s="10"/>
      <c r="AR89" s="62" t="s">
        <v>11</v>
      </c>
      <c r="AS89" s="63"/>
      <c r="AT89" s="63"/>
      <c r="AU89" s="63"/>
      <c r="AV89" s="64"/>
      <c r="AW89" s="9"/>
    </row>
    <row r="90" spans="1:52" ht="14.25" customHeight="1" x14ac:dyDescent="0.25">
      <c r="A90" s="12"/>
      <c r="B90" s="13">
        <v>1</v>
      </c>
      <c r="C90" s="13">
        <v>2</v>
      </c>
      <c r="D90" s="13">
        <v>3</v>
      </c>
      <c r="E90" s="13">
        <v>4</v>
      </c>
      <c r="F90" s="13">
        <v>5</v>
      </c>
      <c r="G90" s="10"/>
      <c r="H90" s="10"/>
      <c r="I90" s="13">
        <v>1</v>
      </c>
      <c r="J90" s="13">
        <v>2</v>
      </c>
      <c r="K90" s="13">
        <v>3</v>
      </c>
      <c r="L90" s="13">
        <v>4</v>
      </c>
      <c r="M90" s="13">
        <v>5</v>
      </c>
      <c r="N90" s="10"/>
      <c r="O90" s="10"/>
      <c r="P90" s="13">
        <v>1</v>
      </c>
      <c r="Q90" s="13">
        <v>2</v>
      </c>
      <c r="R90" s="13">
        <v>3</v>
      </c>
      <c r="S90" s="13">
        <v>4</v>
      </c>
      <c r="T90" s="13">
        <v>5</v>
      </c>
      <c r="U90" s="10"/>
      <c r="V90" s="10"/>
      <c r="W90" s="13">
        <v>1</v>
      </c>
      <c r="X90" s="13">
        <v>2</v>
      </c>
      <c r="Y90" s="13">
        <v>3</v>
      </c>
      <c r="Z90" s="13">
        <v>4</v>
      </c>
      <c r="AA90" s="13">
        <v>5</v>
      </c>
      <c r="AB90" s="10"/>
      <c r="AC90" s="10"/>
      <c r="AD90" s="13">
        <v>1</v>
      </c>
      <c r="AE90" s="13">
        <v>2</v>
      </c>
      <c r="AF90" s="13">
        <v>3</v>
      </c>
      <c r="AG90" s="13">
        <v>4</v>
      </c>
      <c r="AH90" s="13">
        <v>5</v>
      </c>
      <c r="AI90" s="10"/>
      <c r="AJ90" s="10"/>
      <c r="AK90" s="13">
        <v>1</v>
      </c>
      <c r="AL90" s="13">
        <v>2</v>
      </c>
      <c r="AM90" s="13">
        <v>3</v>
      </c>
      <c r="AN90" s="13">
        <v>4</v>
      </c>
      <c r="AO90" s="13">
        <v>5</v>
      </c>
      <c r="AP90" s="10"/>
      <c r="AQ90" s="10"/>
      <c r="AR90" s="13">
        <v>1</v>
      </c>
      <c r="AS90" s="13">
        <v>2</v>
      </c>
      <c r="AT90" s="13">
        <v>3</v>
      </c>
      <c r="AU90" s="13">
        <v>4</v>
      </c>
      <c r="AV90" s="13">
        <v>5</v>
      </c>
      <c r="AW90" s="10" t="s">
        <v>52</v>
      </c>
    </row>
    <row r="91" spans="1:52" ht="14.25" customHeight="1" x14ac:dyDescent="0.2">
      <c r="A91" s="14" t="s">
        <v>14</v>
      </c>
      <c r="B91" s="15">
        <v>-1</v>
      </c>
      <c r="C91" s="15">
        <v>-2</v>
      </c>
      <c r="D91" s="15">
        <v>1</v>
      </c>
      <c r="E91" s="15">
        <v>1</v>
      </c>
      <c r="F91" s="15">
        <v>0</v>
      </c>
      <c r="G91" s="15"/>
      <c r="H91" s="15"/>
      <c r="I91" s="15">
        <v>2</v>
      </c>
      <c r="J91" s="15">
        <v>-1</v>
      </c>
      <c r="K91" s="15">
        <v>1</v>
      </c>
      <c r="L91" s="15">
        <v>0</v>
      </c>
      <c r="M91" s="15">
        <v>0</v>
      </c>
      <c r="N91" s="15"/>
      <c r="O91" s="15"/>
      <c r="P91" s="15">
        <v>1</v>
      </c>
      <c r="Q91" s="15">
        <v>0</v>
      </c>
      <c r="R91" s="15">
        <v>1</v>
      </c>
      <c r="S91" s="15">
        <v>0</v>
      </c>
      <c r="T91" s="15">
        <v>0</v>
      </c>
      <c r="U91" s="15"/>
      <c r="V91" s="15"/>
      <c r="W91" s="15">
        <v>0</v>
      </c>
      <c r="X91" s="15">
        <v>2</v>
      </c>
      <c r="Y91" s="15">
        <v>0</v>
      </c>
      <c r="Z91" s="15">
        <v>-1</v>
      </c>
      <c r="AA91" s="15">
        <v>0</v>
      </c>
      <c r="AB91" s="15"/>
      <c r="AC91" s="15"/>
      <c r="AD91" s="15">
        <v>-2</v>
      </c>
      <c r="AE91" s="15">
        <v>-2</v>
      </c>
      <c r="AF91" s="15">
        <v>-1</v>
      </c>
      <c r="AG91" s="15">
        <v>-1</v>
      </c>
      <c r="AH91" s="15">
        <v>0</v>
      </c>
      <c r="AI91" s="15"/>
      <c r="AJ91" s="15"/>
      <c r="AK91" s="15">
        <v>-1</v>
      </c>
      <c r="AL91" s="15">
        <v>2</v>
      </c>
      <c r="AM91" s="15">
        <v>0</v>
      </c>
      <c r="AN91" s="15">
        <v>0</v>
      </c>
      <c r="AO91" s="15">
        <v>0</v>
      </c>
      <c r="AP91" s="15"/>
      <c r="AQ91" s="15"/>
      <c r="AR91" s="15">
        <v>-2</v>
      </c>
      <c r="AS91" s="15">
        <v>-2</v>
      </c>
      <c r="AT91" s="15">
        <v>-2</v>
      </c>
      <c r="AU91" s="15">
        <v>-2</v>
      </c>
      <c r="AV91" s="15">
        <v>-2</v>
      </c>
      <c r="AW91" s="15"/>
    </row>
    <row r="92" spans="1:52" ht="14.25" customHeight="1" x14ac:dyDescent="0.2">
      <c r="A92" s="14" t="s">
        <v>15</v>
      </c>
      <c r="B92" s="15">
        <v>1</v>
      </c>
      <c r="C92" s="15">
        <v>0</v>
      </c>
      <c r="D92" s="15">
        <v>3</v>
      </c>
      <c r="E92" s="15">
        <v>3</v>
      </c>
      <c r="F92" s="15">
        <v>2</v>
      </c>
      <c r="G92" s="15"/>
      <c r="H92" s="15"/>
      <c r="I92" s="15">
        <v>1</v>
      </c>
      <c r="J92" s="15">
        <v>0</v>
      </c>
      <c r="K92" s="15">
        <v>3</v>
      </c>
      <c r="L92" s="15">
        <v>0</v>
      </c>
      <c r="M92" s="15">
        <v>0</v>
      </c>
      <c r="N92" s="15"/>
      <c r="O92" s="15"/>
      <c r="P92" s="15">
        <v>1</v>
      </c>
      <c r="Q92" s="15">
        <v>0</v>
      </c>
      <c r="R92" s="15">
        <v>0</v>
      </c>
      <c r="S92" s="15">
        <v>0</v>
      </c>
      <c r="T92" s="15">
        <v>0</v>
      </c>
      <c r="U92" s="15"/>
      <c r="V92" s="15"/>
      <c r="W92" s="15">
        <v>0</v>
      </c>
      <c r="X92" s="15">
        <v>2</v>
      </c>
      <c r="Y92" s="15">
        <v>0</v>
      </c>
      <c r="Z92" s="15">
        <v>0</v>
      </c>
      <c r="AA92" s="15">
        <v>0</v>
      </c>
      <c r="AB92" s="15"/>
      <c r="AC92" s="15"/>
      <c r="AD92" s="15">
        <v>0</v>
      </c>
      <c r="AE92" s="15">
        <v>1</v>
      </c>
      <c r="AF92" s="15">
        <v>1</v>
      </c>
      <c r="AG92" s="15">
        <v>2</v>
      </c>
      <c r="AH92" s="15">
        <v>2</v>
      </c>
      <c r="AI92" s="15"/>
      <c r="AJ92" s="15"/>
      <c r="AK92" s="15">
        <v>-3</v>
      </c>
      <c r="AL92" s="15">
        <v>2</v>
      </c>
      <c r="AM92" s="15">
        <v>0</v>
      </c>
      <c r="AN92" s="15">
        <v>1</v>
      </c>
      <c r="AO92" s="15">
        <v>0</v>
      </c>
      <c r="AP92" s="15"/>
      <c r="AQ92" s="15"/>
      <c r="AR92" s="15">
        <v>1</v>
      </c>
      <c r="AS92" s="15">
        <v>0</v>
      </c>
      <c r="AT92" s="15">
        <v>0</v>
      </c>
      <c r="AU92" s="15">
        <v>0</v>
      </c>
      <c r="AV92" s="15">
        <v>0</v>
      </c>
      <c r="AW92" s="15"/>
    </row>
    <row r="93" spans="1:52" ht="14.25" customHeight="1" x14ac:dyDescent="0.2">
      <c r="A93" s="14" t="s">
        <v>19</v>
      </c>
      <c r="B93" s="15">
        <v>1</v>
      </c>
      <c r="C93" s="15">
        <v>0</v>
      </c>
      <c r="D93" s="15">
        <v>2</v>
      </c>
      <c r="E93" s="15">
        <v>3</v>
      </c>
      <c r="F93" s="15">
        <v>2</v>
      </c>
      <c r="G93" s="15"/>
      <c r="H93" s="15"/>
      <c r="I93" s="15">
        <v>5</v>
      </c>
      <c r="J93" s="15">
        <v>1</v>
      </c>
      <c r="K93" s="15">
        <v>4</v>
      </c>
      <c r="L93" s="15">
        <v>2</v>
      </c>
      <c r="M93" s="15">
        <v>3</v>
      </c>
      <c r="N93" s="15"/>
      <c r="O93" s="15"/>
      <c r="P93" s="15">
        <v>1</v>
      </c>
      <c r="Q93" s="15">
        <v>0</v>
      </c>
      <c r="R93" s="15">
        <v>0</v>
      </c>
      <c r="S93" s="15">
        <v>0</v>
      </c>
      <c r="T93" s="15">
        <v>0</v>
      </c>
      <c r="U93" s="15"/>
      <c r="V93" s="15"/>
      <c r="W93" s="15">
        <v>2</v>
      </c>
      <c r="X93" s="15">
        <v>4</v>
      </c>
      <c r="Y93" s="15">
        <v>3</v>
      </c>
      <c r="Z93" s="15">
        <v>2</v>
      </c>
      <c r="AA93" s="15">
        <v>2</v>
      </c>
      <c r="AB93" s="15"/>
      <c r="AC93" s="15"/>
      <c r="AD93" s="15">
        <v>3</v>
      </c>
      <c r="AE93" s="15">
        <v>2</v>
      </c>
      <c r="AF93" s="15">
        <v>3</v>
      </c>
      <c r="AG93" s="15">
        <v>4</v>
      </c>
      <c r="AH93" s="15">
        <v>4</v>
      </c>
      <c r="AI93" s="15"/>
      <c r="AJ93" s="15"/>
      <c r="AK93" s="15">
        <v>0</v>
      </c>
      <c r="AL93" s="15">
        <v>3</v>
      </c>
      <c r="AM93" s="15">
        <v>2</v>
      </c>
      <c r="AN93" s="15">
        <v>2</v>
      </c>
      <c r="AO93" s="15">
        <v>3</v>
      </c>
      <c r="AP93" s="15"/>
      <c r="AQ93" s="15"/>
      <c r="AR93" s="15">
        <v>0</v>
      </c>
      <c r="AS93" s="15">
        <v>-1</v>
      </c>
      <c r="AT93" s="15">
        <v>0</v>
      </c>
      <c r="AU93" s="15">
        <v>0</v>
      </c>
      <c r="AV93" s="15">
        <v>-1</v>
      </c>
      <c r="AW93" s="15"/>
    </row>
    <row r="94" spans="1:52" ht="14.25" customHeight="1" x14ac:dyDescent="0.2">
      <c r="A94" s="14" t="s">
        <v>21</v>
      </c>
      <c r="B94" s="15">
        <v>0</v>
      </c>
      <c r="C94" s="15">
        <v>-1</v>
      </c>
      <c r="D94" s="15">
        <v>1</v>
      </c>
      <c r="E94" s="15">
        <v>-1</v>
      </c>
      <c r="F94" s="15">
        <v>-1</v>
      </c>
      <c r="G94" s="15"/>
      <c r="H94" s="15"/>
      <c r="I94" s="15">
        <v>-3</v>
      </c>
      <c r="J94" s="15">
        <v>-1</v>
      </c>
      <c r="K94" s="15">
        <v>1</v>
      </c>
      <c r="L94" s="15">
        <v>0</v>
      </c>
      <c r="M94" s="15">
        <v>0</v>
      </c>
      <c r="N94" s="15"/>
      <c r="O94" s="15"/>
      <c r="P94" s="15">
        <v>-1</v>
      </c>
      <c r="Q94" s="15">
        <v>0</v>
      </c>
      <c r="R94" s="15">
        <v>-1</v>
      </c>
      <c r="S94" s="15">
        <v>-2</v>
      </c>
      <c r="T94" s="15">
        <v>-1</v>
      </c>
      <c r="U94" s="15"/>
      <c r="V94" s="15"/>
      <c r="W94" s="15">
        <v>-1</v>
      </c>
      <c r="X94" s="15">
        <v>0</v>
      </c>
      <c r="Y94" s="15">
        <v>0</v>
      </c>
      <c r="Z94" s="15">
        <v>-3</v>
      </c>
      <c r="AA94" s="15">
        <v>0</v>
      </c>
      <c r="AB94" s="15"/>
      <c r="AC94" s="15"/>
      <c r="AD94" s="15">
        <v>0</v>
      </c>
      <c r="AE94" s="15">
        <v>-1</v>
      </c>
      <c r="AF94" s="15">
        <v>-1</v>
      </c>
      <c r="AG94" s="15">
        <v>0</v>
      </c>
      <c r="AH94" s="15">
        <v>0</v>
      </c>
      <c r="AI94" s="15"/>
      <c r="AJ94" s="15"/>
      <c r="AK94" s="15">
        <v>-1</v>
      </c>
      <c r="AL94" s="15">
        <v>-3</v>
      </c>
      <c r="AM94" s="15">
        <v>-1</v>
      </c>
      <c r="AN94" s="15">
        <v>-2</v>
      </c>
      <c r="AO94" s="15">
        <v>-1</v>
      </c>
      <c r="AP94" s="15"/>
      <c r="AQ94" s="15"/>
      <c r="AR94" s="15">
        <v>-4</v>
      </c>
      <c r="AS94" s="15">
        <v>-1</v>
      </c>
      <c r="AT94" s="15">
        <v>-2</v>
      </c>
      <c r="AU94" s="15">
        <v>-2</v>
      </c>
      <c r="AV94" s="15">
        <v>-2</v>
      </c>
      <c r="AW94" s="15"/>
    </row>
    <row r="95" spans="1:52" ht="14.25" customHeight="1" x14ac:dyDescent="0.2">
      <c r="A95" s="14" t="s">
        <v>23</v>
      </c>
      <c r="B95" s="15">
        <v>2</v>
      </c>
      <c r="C95" s="15">
        <v>0</v>
      </c>
      <c r="D95" s="15">
        <v>-1</v>
      </c>
      <c r="E95" s="15">
        <v>0</v>
      </c>
      <c r="F95" s="15">
        <v>-1</v>
      </c>
      <c r="G95" s="15"/>
      <c r="H95" s="15"/>
      <c r="I95" s="15">
        <v>-1</v>
      </c>
      <c r="J95" s="15">
        <v>-1</v>
      </c>
      <c r="K95" s="15">
        <v>2</v>
      </c>
      <c r="L95" s="15">
        <v>1</v>
      </c>
      <c r="M95" s="15">
        <v>-1</v>
      </c>
      <c r="N95" s="15"/>
      <c r="O95" s="15"/>
      <c r="P95" s="15">
        <v>0</v>
      </c>
      <c r="Q95" s="15">
        <v>0</v>
      </c>
      <c r="R95" s="15">
        <v>-1</v>
      </c>
      <c r="S95" s="15">
        <v>0</v>
      </c>
      <c r="T95" s="15">
        <v>-2</v>
      </c>
      <c r="U95" s="15"/>
      <c r="V95" s="15"/>
      <c r="W95" s="15">
        <v>-2</v>
      </c>
      <c r="X95" s="15">
        <v>0</v>
      </c>
      <c r="Y95" s="15">
        <v>1</v>
      </c>
      <c r="Z95" s="15">
        <v>-3</v>
      </c>
      <c r="AA95" s="15">
        <v>0</v>
      </c>
      <c r="AB95" s="15"/>
      <c r="AC95" s="15"/>
      <c r="AD95" s="15">
        <v>0</v>
      </c>
      <c r="AE95" s="15">
        <v>-1</v>
      </c>
      <c r="AF95" s="15">
        <v>-1</v>
      </c>
      <c r="AG95" s="15">
        <v>0</v>
      </c>
      <c r="AH95" s="15">
        <v>1</v>
      </c>
      <c r="AI95" s="15"/>
      <c r="AJ95" s="15"/>
      <c r="AK95" s="15">
        <v>0</v>
      </c>
      <c r="AL95" s="15">
        <v>0</v>
      </c>
      <c r="AM95" s="15">
        <v>0</v>
      </c>
      <c r="AN95" s="15">
        <v>-1</v>
      </c>
      <c r="AO95" s="15">
        <v>-1</v>
      </c>
      <c r="AP95" s="15"/>
      <c r="AQ95" s="15"/>
      <c r="AR95" s="15">
        <v>2</v>
      </c>
      <c r="AS95" s="15">
        <v>4</v>
      </c>
      <c r="AT95" s="15">
        <v>2</v>
      </c>
      <c r="AU95" s="15">
        <v>1</v>
      </c>
      <c r="AV95" s="15">
        <v>0</v>
      </c>
      <c r="AW95" s="15"/>
    </row>
    <row r="96" spans="1:52" ht="14.25" customHeight="1" x14ac:dyDescent="0.2">
      <c r="A96" s="14" t="s">
        <v>25</v>
      </c>
      <c r="B96" s="15">
        <v>0</v>
      </c>
      <c r="C96" s="15">
        <v>0</v>
      </c>
      <c r="D96" s="15">
        <v>0</v>
      </c>
      <c r="E96" s="15">
        <v>0</v>
      </c>
      <c r="F96" s="15">
        <v>1</v>
      </c>
      <c r="G96" s="15"/>
      <c r="H96" s="15"/>
      <c r="I96" s="15">
        <v>-2</v>
      </c>
      <c r="J96" s="15">
        <v>0</v>
      </c>
      <c r="K96" s="15">
        <v>0</v>
      </c>
      <c r="L96" s="15">
        <v>0</v>
      </c>
      <c r="M96" s="15">
        <v>1</v>
      </c>
      <c r="N96" s="15"/>
      <c r="O96" s="15"/>
      <c r="P96" s="15">
        <v>-1</v>
      </c>
      <c r="Q96" s="15">
        <v>1</v>
      </c>
      <c r="R96" s="15">
        <v>-1</v>
      </c>
      <c r="S96" s="15">
        <v>0</v>
      </c>
      <c r="T96" s="15">
        <v>-3</v>
      </c>
      <c r="U96" s="15"/>
      <c r="V96" s="15"/>
      <c r="W96" s="15">
        <v>-2</v>
      </c>
      <c r="X96" s="15">
        <v>0</v>
      </c>
      <c r="Y96" s="15">
        <v>1</v>
      </c>
      <c r="Z96" s="15">
        <v>-3</v>
      </c>
      <c r="AA96" s="15">
        <v>0</v>
      </c>
      <c r="AB96" s="15"/>
      <c r="AC96" s="15"/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/>
      <c r="AJ96" s="15"/>
      <c r="AK96" s="15">
        <v>0</v>
      </c>
      <c r="AL96" s="15">
        <v>-1</v>
      </c>
      <c r="AM96" s="15">
        <v>0</v>
      </c>
      <c r="AN96" s="15">
        <v>-2</v>
      </c>
      <c r="AO96" s="15">
        <v>1</v>
      </c>
      <c r="AP96" s="15"/>
      <c r="AQ96" s="15"/>
      <c r="AR96" s="15">
        <v>4</v>
      </c>
      <c r="AS96" s="15">
        <v>4</v>
      </c>
      <c r="AT96" s="15">
        <v>6</v>
      </c>
      <c r="AU96" s="15">
        <v>4</v>
      </c>
      <c r="AV96" s="15">
        <v>5</v>
      </c>
      <c r="AW96" s="15"/>
    </row>
    <row r="97" spans="1:52" ht="14.25" customHeight="1" x14ac:dyDescent="0.2">
      <c r="A97" s="14" t="s">
        <v>27</v>
      </c>
      <c r="B97" s="15">
        <v>0</v>
      </c>
      <c r="C97" s="15">
        <v>0</v>
      </c>
      <c r="D97" s="15">
        <v>1</v>
      </c>
      <c r="E97" s="15">
        <v>0</v>
      </c>
      <c r="F97" s="15">
        <v>0</v>
      </c>
      <c r="G97" s="15"/>
      <c r="H97" s="15"/>
      <c r="I97" s="15">
        <v>-1</v>
      </c>
      <c r="J97" s="15">
        <v>0</v>
      </c>
      <c r="K97" s="15">
        <v>1</v>
      </c>
      <c r="L97" s="15">
        <v>-1</v>
      </c>
      <c r="M97" s="15">
        <v>-1</v>
      </c>
      <c r="N97" s="15"/>
      <c r="O97" s="15"/>
      <c r="P97" s="15">
        <v>1</v>
      </c>
      <c r="Q97" s="15">
        <v>0</v>
      </c>
      <c r="R97" s="15">
        <v>0</v>
      </c>
      <c r="S97" s="15">
        <v>-1</v>
      </c>
      <c r="T97" s="15">
        <v>-2</v>
      </c>
      <c r="U97" s="15"/>
      <c r="V97" s="15"/>
      <c r="W97" s="15">
        <v>-3</v>
      </c>
      <c r="X97" s="15">
        <v>0</v>
      </c>
      <c r="Y97" s="15">
        <v>0</v>
      </c>
      <c r="Z97" s="15">
        <v>-4</v>
      </c>
      <c r="AA97" s="15">
        <v>1</v>
      </c>
      <c r="AB97" s="15"/>
      <c r="AC97" s="15"/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/>
      <c r="AJ97" s="15"/>
      <c r="AK97" s="15">
        <v>-1</v>
      </c>
      <c r="AL97" s="15">
        <v>0</v>
      </c>
      <c r="AM97" s="15">
        <v>0</v>
      </c>
      <c r="AN97" s="15">
        <v>-2</v>
      </c>
      <c r="AO97" s="15">
        <v>0</v>
      </c>
      <c r="AP97" s="15"/>
      <c r="AQ97" s="15"/>
      <c r="AR97" s="15">
        <v>2</v>
      </c>
      <c r="AS97" s="15">
        <v>4</v>
      </c>
      <c r="AT97" s="15">
        <v>2</v>
      </c>
      <c r="AU97" s="15">
        <v>0</v>
      </c>
      <c r="AV97" s="15">
        <v>1</v>
      </c>
      <c r="AW97" s="15"/>
    </row>
    <row r="98" spans="1:52" ht="14.25" customHeight="1" x14ac:dyDescent="0.2">
      <c r="A98" s="14" t="s">
        <v>29</v>
      </c>
      <c r="B98" s="15">
        <v>-4</v>
      </c>
      <c r="C98" s="15">
        <v>-3</v>
      </c>
      <c r="D98" s="15">
        <v>-2</v>
      </c>
      <c r="E98" s="15">
        <v>-1</v>
      </c>
      <c r="F98" s="15">
        <v>-3</v>
      </c>
      <c r="G98" s="15"/>
      <c r="H98" s="15"/>
      <c r="I98" s="15">
        <v>-6</v>
      </c>
      <c r="J98" s="15">
        <v>-7</v>
      </c>
      <c r="K98" s="15">
        <v>-3</v>
      </c>
      <c r="L98" s="15">
        <v>-3</v>
      </c>
      <c r="M98" s="15">
        <v>-4</v>
      </c>
      <c r="N98" s="15"/>
      <c r="O98" s="15"/>
      <c r="P98" s="15">
        <v>-3</v>
      </c>
      <c r="Q98" s="15">
        <v>-3</v>
      </c>
      <c r="R98" s="15">
        <v>-3</v>
      </c>
      <c r="S98" s="15">
        <v>-5</v>
      </c>
      <c r="T98" s="15">
        <v>-7</v>
      </c>
      <c r="U98" s="15"/>
      <c r="V98" s="15"/>
      <c r="W98" s="15">
        <v>-4</v>
      </c>
      <c r="X98" s="15">
        <v>-5</v>
      </c>
      <c r="Y98" s="15">
        <v>-3</v>
      </c>
      <c r="Z98" s="15">
        <v>-6</v>
      </c>
      <c r="AA98" s="15">
        <v>-2</v>
      </c>
      <c r="AB98" s="15"/>
      <c r="AC98" s="15"/>
      <c r="AD98" s="15">
        <v>-5</v>
      </c>
      <c r="AE98" s="15">
        <v>-6</v>
      </c>
      <c r="AF98" s="15">
        <v>-3</v>
      </c>
      <c r="AG98" s="15">
        <v>-3</v>
      </c>
      <c r="AH98" s="15">
        <v>-4</v>
      </c>
      <c r="AI98" s="15"/>
      <c r="AJ98" s="15"/>
      <c r="AK98" s="15">
        <v>-4</v>
      </c>
      <c r="AL98" s="15">
        <v>-4</v>
      </c>
      <c r="AM98" s="15">
        <v>-5</v>
      </c>
      <c r="AN98" s="15">
        <v>-4</v>
      </c>
      <c r="AO98" s="15">
        <v>-5</v>
      </c>
      <c r="AP98" s="15"/>
      <c r="AQ98" s="15"/>
      <c r="AR98" s="15">
        <v>-6</v>
      </c>
      <c r="AS98" s="15">
        <v>-2</v>
      </c>
      <c r="AT98" s="15">
        <v>-3</v>
      </c>
      <c r="AU98" s="15">
        <v>-6</v>
      </c>
      <c r="AV98" s="15">
        <v>-3</v>
      </c>
      <c r="AW98" s="15"/>
    </row>
    <row r="99" spans="1:52" ht="14.25" customHeight="1" x14ac:dyDescent="0.2">
      <c r="A99" s="14" t="s">
        <v>31</v>
      </c>
      <c r="B99" s="15">
        <v>0</v>
      </c>
      <c r="C99" s="15">
        <v>1</v>
      </c>
      <c r="D99" s="15">
        <v>-3</v>
      </c>
      <c r="E99" s="15">
        <v>1</v>
      </c>
      <c r="F99" s="15">
        <v>1</v>
      </c>
      <c r="G99" s="15"/>
      <c r="H99" s="15"/>
      <c r="I99" s="15">
        <v>-4</v>
      </c>
      <c r="J99" s="15">
        <v>-3</v>
      </c>
      <c r="K99" s="15">
        <v>-1</v>
      </c>
      <c r="L99" s="15">
        <v>1</v>
      </c>
      <c r="M99" s="15">
        <v>0</v>
      </c>
      <c r="N99" s="15"/>
      <c r="O99" s="15"/>
      <c r="P99" s="15">
        <v>1</v>
      </c>
      <c r="Q99" s="15">
        <v>2</v>
      </c>
      <c r="R99" s="15">
        <v>-1</v>
      </c>
      <c r="S99" s="15">
        <v>0</v>
      </c>
      <c r="T99" s="15">
        <v>-3</v>
      </c>
      <c r="U99" s="15"/>
      <c r="V99" s="15"/>
      <c r="W99" s="15">
        <v>1</v>
      </c>
      <c r="X99" s="15">
        <v>-3</v>
      </c>
      <c r="Y99" s="15">
        <v>0</v>
      </c>
      <c r="Z99" s="15">
        <v>-3</v>
      </c>
      <c r="AA99" s="15">
        <v>3</v>
      </c>
      <c r="AB99" s="15"/>
      <c r="AC99" s="15"/>
      <c r="AD99" s="15">
        <v>-1</v>
      </c>
      <c r="AE99" s="15">
        <v>-3</v>
      </c>
      <c r="AF99" s="15">
        <v>0</v>
      </c>
      <c r="AG99" s="15">
        <v>0</v>
      </c>
      <c r="AH99" s="15">
        <v>-4</v>
      </c>
      <c r="AI99" s="15"/>
      <c r="AJ99" s="15"/>
      <c r="AK99" s="15">
        <v>2</v>
      </c>
      <c r="AL99" s="15">
        <v>-1</v>
      </c>
      <c r="AM99" s="15">
        <v>-1</v>
      </c>
      <c r="AN99" s="15">
        <v>-1</v>
      </c>
      <c r="AO99" s="15">
        <v>-1</v>
      </c>
      <c r="AP99" s="15"/>
      <c r="AQ99" s="15"/>
      <c r="AR99" s="15">
        <v>2</v>
      </c>
      <c r="AS99" s="15">
        <v>6</v>
      </c>
      <c r="AT99" s="15">
        <v>4</v>
      </c>
      <c r="AU99" s="15">
        <v>2</v>
      </c>
      <c r="AV99" s="15">
        <v>5</v>
      </c>
      <c r="AW99" s="15"/>
    </row>
    <row r="100" spans="1:52" ht="14.25" customHeight="1" x14ac:dyDescent="0.2">
      <c r="A100" s="14" t="s">
        <v>33</v>
      </c>
      <c r="B100" s="15">
        <v>0</v>
      </c>
      <c r="C100" s="15">
        <v>0</v>
      </c>
      <c r="D100" s="15">
        <v>-2</v>
      </c>
      <c r="E100" s="15">
        <v>1</v>
      </c>
      <c r="F100" s="15">
        <v>-1</v>
      </c>
      <c r="G100" s="15"/>
      <c r="H100" s="15"/>
      <c r="I100" s="15">
        <v>-5</v>
      </c>
      <c r="J100" s="15">
        <v>-2</v>
      </c>
      <c r="K100" s="15">
        <v>-2</v>
      </c>
      <c r="L100" s="15">
        <v>0</v>
      </c>
      <c r="M100" s="15">
        <v>0</v>
      </c>
      <c r="N100" s="15"/>
      <c r="O100" s="15"/>
      <c r="P100" s="15">
        <v>2</v>
      </c>
      <c r="Q100" s="15">
        <v>4</v>
      </c>
      <c r="R100" s="15">
        <v>2</v>
      </c>
      <c r="S100" s="15">
        <v>1</v>
      </c>
      <c r="T100" s="15">
        <v>0</v>
      </c>
      <c r="U100" s="15"/>
      <c r="V100" s="15"/>
      <c r="W100" s="15">
        <v>0</v>
      </c>
      <c r="X100" s="15">
        <v>-2</v>
      </c>
      <c r="Y100" s="15">
        <v>0</v>
      </c>
      <c r="Z100" s="15">
        <v>-3</v>
      </c>
      <c r="AA100" s="15">
        <v>2</v>
      </c>
      <c r="AB100" s="15"/>
      <c r="AC100" s="15"/>
      <c r="AD100" s="15">
        <v>-1</v>
      </c>
      <c r="AE100" s="15">
        <v>-2</v>
      </c>
      <c r="AF100" s="15">
        <v>1</v>
      </c>
      <c r="AG100" s="15">
        <v>0</v>
      </c>
      <c r="AH100" s="15">
        <v>-2</v>
      </c>
      <c r="AI100" s="15"/>
      <c r="AJ100" s="15"/>
      <c r="AK100" s="15">
        <v>3</v>
      </c>
      <c r="AL100" s="15">
        <v>0</v>
      </c>
      <c r="AM100" s="15">
        <v>0</v>
      </c>
      <c r="AN100" s="15">
        <v>3</v>
      </c>
      <c r="AO100" s="15">
        <v>1</v>
      </c>
      <c r="AP100" s="15"/>
      <c r="AQ100" s="15"/>
      <c r="AR100" s="15">
        <v>-1</v>
      </c>
      <c r="AS100" s="15">
        <v>8</v>
      </c>
      <c r="AT100" s="15">
        <v>3</v>
      </c>
      <c r="AU100" s="15">
        <v>4</v>
      </c>
      <c r="AV100" s="15">
        <v>8</v>
      </c>
      <c r="AW100" s="15"/>
    </row>
    <row r="101" spans="1:52" ht="14.25" customHeight="1" x14ac:dyDescent="0.2">
      <c r="A101" s="14" t="s">
        <v>35</v>
      </c>
      <c r="B101" s="15">
        <v>1</v>
      </c>
      <c r="C101" s="15">
        <v>2</v>
      </c>
      <c r="D101" s="15">
        <v>-2</v>
      </c>
      <c r="E101" s="15">
        <v>0</v>
      </c>
      <c r="F101" s="15">
        <v>0</v>
      </c>
      <c r="G101" s="15"/>
      <c r="H101" s="15"/>
      <c r="I101" s="15">
        <v>-3</v>
      </c>
      <c r="J101" s="15">
        <v>0</v>
      </c>
      <c r="K101" s="15">
        <v>1</v>
      </c>
      <c r="L101" s="15">
        <v>1</v>
      </c>
      <c r="M101" s="15">
        <v>0</v>
      </c>
      <c r="N101" s="15"/>
      <c r="O101" s="15"/>
      <c r="P101" s="15">
        <v>-1</v>
      </c>
      <c r="Q101" s="15">
        <v>2</v>
      </c>
      <c r="R101" s="15">
        <v>0</v>
      </c>
      <c r="S101" s="15">
        <v>-2</v>
      </c>
      <c r="T101" s="15">
        <v>-2</v>
      </c>
      <c r="U101" s="15"/>
      <c r="V101" s="15"/>
      <c r="W101" s="15">
        <v>3</v>
      </c>
      <c r="X101" s="15">
        <v>1</v>
      </c>
      <c r="Y101" s="15">
        <v>0</v>
      </c>
      <c r="Z101" s="15">
        <v>-1</v>
      </c>
      <c r="AA101" s="15">
        <v>4</v>
      </c>
      <c r="AB101" s="15"/>
      <c r="AC101" s="15"/>
      <c r="AD101" s="15">
        <v>-1</v>
      </c>
      <c r="AE101" s="15">
        <v>-1</v>
      </c>
      <c r="AF101" s="15">
        <v>1</v>
      </c>
      <c r="AG101" s="15">
        <v>1</v>
      </c>
      <c r="AH101" s="15">
        <v>0</v>
      </c>
      <c r="AI101" s="15"/>
      <c r="AJ101" s="15"/>
      <c r="AK101" s="15">
        <v>4</v>
      </c>
      <c r="AL101" s="15">
        <v>1</v>
      </c>
      <c r="AM101" s="15">
        <v>2</v>
      </c>
      <c r="AN101" s="15">
        <v>0</v>
      </c>
      <c r="AO101" s="15">
        <v>2</v>
      </c>
      <c r="AP101" s="15"/>
      <c r="AQ101" s="15"/>
      <c r="AR101" s="15">
        <v>2</v>
      </c>
      <c r="AS101" s="15">
        <v>8</v>
      </c>
      <c r="AT101" s="15">
        <v>3</v>
      </c>
      <c r="AU101" s="15">
        <v>3</v>
      </c>
      <c r="AV101" s="15">
        <v>5</v>
      </c>
      <c r="AW101" s="15"/>
    </row>
    <row r="102" spans="1:52" ht="14.25" customHeight="1" x14ac:dyDescent="0.2">
      <c r="A102" s="14" t="s">
        <v>37</v>
      </c>
      <c r="B102" s="15">
        <v>0</v>
      </c>
      <c r="C102" s="15">
        <v>2</v>
      </c>
      <c r="D102" s="15">
        <v>0</v>
      </c>
      <c r="E102" s="15">
        <v>0</v>
      </c>
      <c r="F102" s="15">
        <v>0</v>
      </c>
      <c r="G102" s="15"/>
      <c r="H102" s="15"/>
      <c r="I102" s="15">
        <v>0</v>
      </c>
      <c r="J102" s="15">
        <v>-1</v>
      </c>
      <c r="K102" s="15">
        <v>-2</v>
      </c>
      <c r="L102" s="15">
        <v>-1</v>
      </c>
      <c r="M102" s="15">
        <v>-1</v>
      </c>
      <c r="N102" s="15"/>
      <c r="O102" s="15"/>
      <c r="P102" s="15">
        <v>-3</v>
      </c>
      <c r="Q102" s="15">
        <v>0</v>
      </c>
      <c r="R102" s="15">
        <v>-3</v>
      </c>
      <c r="S102" s="15">
        <v>-1</v>
      </c>
      <c r="T102" s="15">
        <v>-2</v>
      </c>
      <c r="U102" s="15"/>
      <c r="V102" s="15"/>
      <c r="W102" s="15">
        <v>1</v>
      </c>
      <c r="X102" s="15">
        <v>1</v>
      </c>
      <c r="Y102" s="15">
        <v>0</v>
      </c>
      <c r="Z102" s="15">
        <v>-2</v>
      </c>
      <c r="AA102" s="15">
        <v>2</v>
      </c>
      <c r="AB102" s="15"/>
      <c r="AC102" s="15"/>
      <c r="AD102" s="15">
        <v>0</v>
      </c>
      <c r="AE102" s="15">
        <v>1</v>
      </c>
      <c r="AF102" s="15">
        <v>0</v>
      </c>
      <c r="AG102" s="15">
        <v>-1</v>
      </c>
      <c r="AH102" s="15">
        <v>-1</v>
      </c>
      <c r="AI102" s="15"/>
      <c r="AJ102" s="15"/>
      <c r="AK102" s="15">
        <v>1</v>
      </c>
      <c r="AL102" s="15">
        <v>4</v>
      </c>
      <c r="AM102" s="15">
        <v>2</v>
      </c>
      <c r="AN102" s="15">
        <v>1</v>
      </c>
      <c r="AO102" s="15">
        <v>3</v>
      </c>
      <c r="AP102" s="15"/>
      <c r="AQ102" s="15"/>
      <c r="AR102" s="15">
        <v>1</v>
      </c>
      <c r="AS102" s="15">
        <v>6</v>
      </c>
      <c r="AT102" s="15">
        <v>2</v>
      </c>
      <c r="AU102" s="15">
        <v>3</v>
      </c>
      <c r="AV102" s="15">
        <v>2</v>
      </c>
      <c r="AW102" s="15"/>
    </row>
    <row r="103" spans="1:52" ht="14.25" customHeight="1" x14ac:dyDescent="0.2">
      <c r="A103" s="14" t="s">
        <v>39</v>
      </c>
      <c r="B103" s="15">
        <v>1</v>
      </c>
      <c r="C103" s="15">
        <v>2</v>
      </c>
      <c r="D103" s="15">
        <v>0</v>
      </c>
      <c r="E103" s="15">
        <v>0</v>
      </c>
      <c r="F103" s="15">
        <v>3</v>
      </c>
      <c r="G103" s="15"/>
      <c r="H103" s="15"/>
      <c r="I103" s="15">
        <v>0</v>
      </c>
      <c r="J103" s="15">
        <v>1</v>
      </c>
      <c r="K103" s="15">
        <v>-2</v>
      </c>
      <c r="L103" s="15">
        <v>0</v>
      </c>
      <c r="M103" s="15">
        <v>-1</v>
      </c>
      <c r="N103" s="15"/>
      <c r="O103" s="15"/>
      <c r="P103" s="15">
        <v>0</v>
      </c>
      <c r="Q103" s="15">
        <v>2</v>
      </c>
      <c r="R103" s="15">
        <v>-1</v>
      </c>
      <c r="S103" s="15">
        <v>3</v>
      </c>
      <c r="T103" s="15">
        <v>1</v>
      </c>
      <c r="U103" s="15"/>
      <c r="V103" s="15"/>
      <c r="W103" s="15">
        <v>2</v>
      </c>
      <c r="X103" s="15">
        <v>0</v>
      </c>
      <c r="Y103" s="15">
        <v>1</v>
      </c>
      <c r="Z103" s="15">
        <v>-1</v>
      </c>
      <c r="AA103" s="15">
        <v>2</v>
      </c>
      <c r="AB103" s="15"/>
      <c r="AC103" s="15"/>
      <c r="AD103" s="15">
        <v>1</v>
      </c>
      <c r="AE103" s="15">
        <v>2</v>
      </c>
      <c r="AF103" s="15">
        <v>-1</v>
      </c>
      <c r="AG103" s="15">
        <v>0</v>
      </c>
      <c r="AH103" s="15">
        <v>-1</v>
      </c>
      <c r="AI103" s="15"/>
      <c r="AJ103" s="15"/>
      <c r="AK103" s="15">
        <v>-2</v>
      </c>
      <c r="AL103" s="15">
        <v>2</v>
      </c>
      <c r="AM103" s="15">
        <v>-2</v>
      </c>
      <c r="AN103" s="15">
        <v>-2</v>
      </c>
      <c r="AO103" s="15">
        <v>3</v>
      </c>
      <c r="AP103" s="15"/>
      <c r="AQ103" s="15"/>
      <c r="AR103" s="15">
        <v>-2</v>
      </c>
      <c r="AS103" s="15">
        <v>2</v>
      </c>
      <c r="AT103" s="15">
        <v>-2</v>
      </c>
      <c r="AU103" s="15">
        <v>0</v>
      </c>
      <c r="AV103" s="15">
        <v>-1</v>
      </c>
      <c r="AW103" s="15"/>
    </row>
    <row r="104" spans="1:52" ht="14.25" customHeight="1" x14ac:dyDescent="0.2">
      <c r="A104" s="14" t="s">
        <v>40</v>
      </c>
      <c r="B104" s="15">
        <v>-1</v>
      </c>
      <c r="C104" s="15">
        <v>1</v>
      </c>
      <c r="D104" s="15">
        <v>0</v>
      </c>
      <c r="E104" s="15">
        <v>0</v>
      </c>
      <c r="F104" s="15">
        <v>2</v>
      </c>
      <c r="G104" s="15"/>
      <c r="H104" s="15"/>
      <c r="I104" s="15">
        <v>2</v>
      </c>
      <c r="J104" s="15">
        <v>0</v>
      </c>
      <c r="K104" s="15">
        <v>-1</v>
      </c>
      <c r="L104" s="15">
        <v>1</v>
      </c>
      <c r="M104" s="15">
        <v>-1</v>
      </c>
      <c r="N104" s="15"/>
      <c r="O104" s="15"/>
      <c r="P104" s="15">
        <v>1</v>
      </c>
      <c r="Q104" s="15">
        <v>2</v>
      </c>
      <c r="R104" s="15">
        <v>-1</v>
      </c>
      <c r="S104" s="15">
        <v>0</v>
      </c>
      <c r="T104" s="15">
        <v>-1</v>
      </c>
      <c r="U104" s="15"/>
      <c r="V104" s="15"/>
      <c r="W104" s="15">
        <v>1</v>
      </c>
      <c r="X104" s="15">
        <v>-1</v>
      </c>
      <c r="Y104" s="15">
        <v>0</v>
      </c>
      <c r="Z104" s="15">
        <v>-2</v>
      </c>
      <c r="AA104" s="15">
        <v>2</v>
      </c>
      <c r="AB104" s="15"/>
      <c r="AC104" s="15"/>
      <c r="AD104" s="15">
        <v>0</v>
      </c>
      <c r="AE104" s="15">
        <v>2</v>
      </c>
      <c r="AF104" s="15">
        <v>-2</v>
      </c>
      <c r="AG104" s="15">
        <v>-1</v>
      </c>
      <c r="AH104" s="15">
        <v>-1</v>
      </c>
      <c r="AI104" s="15"/>
      <c r="AJ104" s="15"/>
      <c r="AK104" s="15">
        <v>0</v>
      </c>
      <c r="AL104" s="15">
        <v>0</v>
      </c>
      <c r="AM104" s="15">
        <v>0</v>
      </c>
      <c r="AN104" s="15">
        <v>-3</v>
      </c>
      <c r="AO104" s="15">
        <v>1</v>
      </c>
      <c r="AP104" s="15"/>
      <c r="AQ104" s="15"/>
      <c r="AR104" s="15">
        <v>-1</v>
      </c>
      <c r="AS104" s="15">
        <v>2</v>
      </c>
      <c r="AT104" s="15">
        <v>-2</v>
      </c>
      <c r="AU104" s="15">
        <v>-3</v>
      </c>
      <c r="AV104" s="15">
        <v>-2</v>
      </c>
      <c r="AW104" s="15"/>
    </row>
    <row r="105" spans="1:52" ht="14.25" customHeight="1" x14ac:dyDescent="0.25">
      <c r="A105" s="14" t="s">
        <v>41</v>
      </c>
      <c r="B105" s="15">
        <v>-3</v>
      </c>
      <c r="C105" s="15">
        <v>-2</v>
      </c>
      <c r="D105" s="15">
        <v>-4</v>
      </c>
      <c r="E105" s="15">
        <v>-4</v>
      </c>
      <c r="F105" s="15">
        <v>-3</v>
      </c>
      <c r="G105" s="15"/>
      <c r="H105" s="15"/>
      <c r="I105" s="15">
        <v>-3</v>
      </c>
      <c r="J105" s="15">
        <v>-4</v>
      </c>
      <c r="K105" s="15">
        <v>-5</v>
      </c>
      <c r="L105" s="15">
        <v>-4</v>
      </c>
      <c r="M105" s="15">
        <v>-5</v>
      </c>
      <c r="N105" s="15"/>
      <c r="O105" s="15"/>
      <c r="P105" s="15">
        <v>-4</v>
      </c>
      <c r="Q105" s="15">
        <v>-2</v>
      </c>
      <c r="R105" s="15">
        <v>-5</v>
      </c>
      <c r="S105" s="15">
        <v>-3</v>
      </c>
      <c r="T105" s="15">
        <v>-4</v>
      </c>
      <c r="U105" s="15"/>
      <c r="V105" s="15"/>
      <c r="W105" s="15">
        <v>-3</v>
      </c>
      <c r="X105" s="15">
        <v>-4</v>
      </c>
      <c r="Y105" s="15">
        <v>-5</v>
      </c>
      <c r="Z105" s="15">
        <v>-6</v>
      </c>
      <c r="AA105" s="15">
        <v>-4</v>
      </c>
      <c r="AB105" s="15"/>
      <c r="AC105" s="15"/>
      <c r="AD105" s="15">
        <v>-5</v>
      </c>
      <c r="AE105" s="15">
        <v>-3</v>
      </c>
      <c r="AF105" s="15">
        <v>-4</v>
      </c>
      <c r="AG105" s="15">
        <v>-5</v>
      </c>
      <c r="AH105" s="15">
        <v>-5</v>
      </c>
      <c r="AI105" s="15"/>
      <c r="AJ105" s="15"/>
      <c r="AK105" s="15">
        <v>-5</v>
      </c>
      <c r="AL105" s="15">
        <v>-3</v>
      </c>
      <c r="AM105" s="15">
        <v>-5</v>
      </c>
      <c r="AN105" s="15">
        <v>-6</v>
      </c>
      <c r="AO105" s="15">
        <v>-2</v>
      </c>
      <c r="AP105" s="15"/>
      <c r="AQ105" s="15"/>
      <c r="AR105" s="15">
        <v>-8</v>
      </c>
      <c r="AS105" s="15">
        <v>-5</v>
      </c>
      <c r="AT105" s="15">
        <v>-7</v>
      </c>
      <c r="AU105" s="15">
        <v>-8</v>
      </c>
      <c r="AV105" s="15">
        <v>-7</v>
      </c>
      <c r="AW105" s="15"/>
      <c r="AY105" s="65" t="s">
        <v>51</v>
      </c>
      <c r="AZ105" s="66"/>
    </row>
    <row r="106" spans="1:52" ht="14.25" customHeight="1" x14ac:dyDescent="0.25">
      <c r="A106" s="12" t="s">
        <v>42</v>
      </c>
      <c r="B106" s="65">
        <f>SUMIF(B91:G105,"&gt;0",B91:G105)</f>
        <v>42</v>
      </c>
      <c r="C106" s="66"/>
      <c r="D106" s="66"/>
      <c r="E106" s="66"/>
      <c r="F106" s="66"/>
      <c r="G106" s="66"/>
      <c r="I106" s="65">
        <f>SUMIF(I91:N105,"&gt;0",I91:N105)</f>
        <v>35</v>
      </c>
      <c r="J106" s="66"/>
      <c r="K106" s="66"/>
      <c r="L106" s="66"/>
      <c r="M106" s="66"/>
      <c r="N106" s="66"/>
      <c r="P106" s="65">
        <f>SUMIF(P91:U105,"&gt;0",P91:U105)</f>
        <v>29</v>
      </c>
      <c r="Q106" s="66"/>
      <c r="R106" s="66"/>
      <c r="S106" s="66"/>
      <c r="T106" s="66"/>
      <c r="U106" s="66"/>
      <c r="W106" s="65">
        <f>SUMIF(W91:AB105,"&gt;0",W91:AB105)</f>
        <v>46</v>
      </c>
      <c r="X106" s="66"/>
      <c r="Y106" s="66"/>
      <c r="Z106" s="66"/>
      <c r="AA106" s="66"/>
      <c r="AB106" s="66"/>
      <c r="AD106" s="65">
        <f>SUMIF(AD91:AI105,"&gt;0",AD91:AI105)</f>
        <v>32</v>
      </c>
      <c r="AE106" s="66"/>
      <c r="AF106" s="66"/>
      <c r="AG106" s="66"/>
      <c r="AH106" s="66"/>
      <c r="AI106" s="66"/>
      <c r="AK106" s="65">
        <f>SUMIF(AK91:AP105,"&gt;0",AK91:AP105)</f>
        <v>51</v>
      </c>
      <c r="AL106" s="66"/>
      <c r="AM106" s="66"/>
      <c r="AN106" s="66"/>
      <c r="AO106" s="66"/>
      <c r="AP106" s="66"/>
      <c r="AR106" s="65">
        <f>SUMIF(AR91:AW105,"&gt;0",AR91:AW105)</f>
        <v>123</v>
      </c>
      <c r="AS106" s="66"/>
      <c r="AT106" s="66"/>
      <c r="AU106" s="66"/>
      <c r="AV106" s="66"/>
      <c r="AW106" s="66"/>
      <c r="AX106" s="20">
        <f t="shared" ref="AX106:AX107" si="4">SUM(B106:AW106)</f>
        <v>358</v>
      </c>
      <c r="AY106" s="20" t="s">
        <v>3</v>
      </c>
      <c r="AZ106" s="21">
        <f>SUM(B106:AW106)*$AZ$4</f>
        <v>1681949.7336379958</v>
      </c>
    </row>
    <row r="107" spans="1:52" ht="14.25" customHeight="1" x14ac:dyDescent="0.25">
      <c r="A107" s="12" t="s">
        <v>43</v>
      </c>
      <c r="B107" s="65">
        <f>-SUMIF(B91:G105,"&lt;0",B91:G105)</f>
        <v>46</v>
      </c>
      <c r="C107" s="66"/>
      <c r="D107" s="66"/>
      <c r="E107" s="66"/>
      <c r="F107" s="66"/>
      <c r="G107" s="66"/>
      <c r="I107" s="65">
        <f>-SUMIF(I91:N105,"&lt;0",I91:N105)</f>
        <v>87</v>
      </c>
      <c r="J107" s="66"/>
      <c r="K107" s="66"/>
      <c r="L107" s="66"/>
      <c r="M107" s="66"/>
      <c r="N107" s="66"/>
      <c r="P107" s="65">
        <f>-SUMIF(P91:U105,"&lt;0",P91:U105)</f>
        <v>76</v>
      </c>
      <c r="Q107" s="66"/>
      <c r="R107" s="66"/>
      <c r="S107" s="66"/>
      <c r="T107" s="66"/>
      <c r="U107" s="66"/>
      <c r="W107" s="65">
        <f>-SUMIF(W91:AB105,"&lt;0",W91:AB105)</f>
        <v>82</v>
      </c>
      <c r="X107" s="66"/>
      <c r="Y107" s="66"/>
      <c r="Z107" s="66"/>
      <c r="AA107" s="66"/>
      <c r="AB107" s="66"/>
      <c r="AD107" s="65">
        <f>-SUMIF(AD91:AI105,"&lt;0",AD91:AI105)</f>
        <v>76</v>
      </c>
      <c r="AE107" s="66"/>
      <c r="AF107" s="66"/>
      <c r="AG107" s="66"/>
      <c r="AH107" s="66"/>
      <c r="AI107" s="66"/>
      <c r="AK107" s="65">
        <f>-SUMIF(AK91:AP105,"&lt;0",AK91:AP105)</f>
        <v>76</v>
      </c>
      <c r="AL107" s="66"/>
      <c r="AM107" s="66"/>
      <c r="AN107" s="66"/>
      <c r="AO107" s="66"/>
      <c r="AP107" s="66"/>
      <c r="AR107" s="65">
        <f>-SUMIF(AR91:AW105,"&lt;0",AR91:AW105)</f>
        <v>92</v>
      </c>
      <c r="AS107" s="66"/>
      <c r="AT107" s="66"/>
      <c r="AU107" s="66"/>
      <c r="AV107" s="66"/>
      <c r="AW107" s="66"/>
      <c r="AX107" s="20">
        <f t="shared" si="4"/>
        <v>535</v>
      </c>
      <c r="AY107" s="20" t="s">
        <v>12</v>
      </c>
      <c r="AZ107" s="21">
        <f>SUM(B107:AW107)*$AZ$5</f>
        <v>618082.69707850495</v>
      </c>
    </row>
    <row r="108" spans="1:52" ht="14.25" customHeight="1" x14ac:dyDescent="0.25">
      <c r="A108" s="12" t="s">
        <v>44</v>
      </c>
      <c r="B108" s="67">
        <f>(A89-AX106)/A89</f>
        <v>0.894983866236433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</row>
    <row r="109" spans="1:52" ht="14.25" customHeight="1" x14ac:dyDescent="0.2">
      <c r="A109" s="1" t="s">
        <v>1</v>
      </c>
      <c r="B109" s="68" t="s">
        <v>53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  <c r="AL109" s="69"/>
      <c r="AM109" s="69"/>
      <c r="AN109" s="69"/>
      <c r="AO109" s="69"/>
      <c r="AP109" s="69"/>
      <c r="AQ109" s="69"/>
      <c r="AR109" s="69"/>
      <c r="AS109" s="69"/>
      <c r="AT109" s="69"/>
      <c r="AU109" s="69"/>
      <c r="AV109" s="69"/>
      <c r="AW109" s="69"/>
    </row>
    <row r="110" spans="1:52" ht="14.25" customHeight="1" x14ac:dyDescent="0.2">
      <c r="A110" s="1">
        <v>3406</v>
      </c>
      <c r="B110" s="62" t="s">
        <v>5</v>
      </c>
      <c r="C110" s="63"/>
      <c r="D110" s="63"/>
      <c r="E110" s="63"/>
      <c r="F110" s="64"/>
      <c r="G110" s="9"/>
      <c r="H110" s="10"/>
      <c r="I110" s="62" t="s">
        <v>6</v>
      </c>
      <c r="J110" s="63"/>
      <c r="K110" s="63"/>
      <c r="L110" s="63"/>
      <c r="M110" s="64"/>
      <c r="N110" s="9"/>
      <c r="O110" s="10"/>
      <c r="P110" s="62" t="s">
        <v>7</v>
      </c>
      <c r="Q110" s="63"/>
      <c r="R110" s="63"/>
      <c r="S110" s="63"/>
      <c r="T110" s="64"/>
      <c r="U110" s="9"/>
      <c r="V110" s="10"/>
      <c r="W110" s="62" t="s">
        <v>8</v>
      </c>
      <c r="X110" s="63"/>
      <c r="Y110" s="63"/>
      <c r="Z110" s="63"/>
      <c r="AA110" s="64"/>
      <c r="AB110" s="9"/>
      <c r="AC110" s="10"/>
      <c r="AD110" s="62" t="s">
        <v>9</v>
      </c>
      <c r="AE110" s="63"/>
      <c r="AF110" s="63"/>
      <c r="AG110" s="63"/>
      <c r="AH110" s="64"/>
      <c r="AI110" s="9"/>
      <c r="AJ110" s="10"/>
      <c r="AK110" s="62" t="s">
        <v>10</v>
      </c>
      <c r="AL110" s="63"/>
      <c r="AM110" s="63"/>
      <c r="AN110" s="63"/>
      <c r="AO110" s="64"/>
      <c r="AP110" s="9"/>
      <c r="AQ110" s="10"/>
      <c r="AR110" s="62" t="s">
        <v>11</v>
      </c>
      <c r="AS110" s="63"/>
      <c r="AT110" s="63"/>
      <c r="AU110" s="63"/>
      <c r="AV110" s="64"/>
      <c r="AW110" s="9"/>
    </row>
    <row r="111" spans="1:52" ht="14.25" customHeight="1" x14ac:dyDescent="0.25">
      <c r="A111" s="12"/>
      <c r="B111" s="13">
        <v>1</v>
      </c>
      <c r="C111" s="13">
        <v>2</v>
      </c>
      <c r="D111" s="13">
        <v>3</v>
      </c>
      <c r="E111" s="13">
        <v>4</v>
      </c>
      <c r="F111" s="13">
        <v>5</v>
      </c>
      <c r="G111" s="10"/>
      <c r="H111" s="10"/>
      <c r="I111" s="13">
        <v>1</v>
      </c>
      <c r="J111" s="13">
        <v>2</v>
      </c>
      <c r="K111" s="13">
        <v>3</v>
      </c>
      <c r="L111" s="13">
        <v>4</v>
      </c>
      <c r="M111" s="13">
        <v>5</v>
      </c>
      <c r="N111" s="10"/>
      <c r="O111" s="10"/>
      <c r="P111" s="13">
        <v>1</v>
      </c>
      <c r="Q111" s="13">
        <v>2</v>
      </c>
      <c r="R111" s="13">
        <v>3</v>
      </c>
      <c r="S111" s="13">
        <v>4</v>
      </c>
      <c r="T111" s="13">
        <v>5</v>
      </c>
      <c r="U111" s="10"/>
      <c r="V111" s="10"/>
      <c r="W111" s="13">
        <v>1</v>
      </c>
      <c r="X111" s="13">
        <v>2</v>
      </c>
      <c r="Y111" s="13">
        <v>3</v>
      </c>
      <c r="Z111" s="13">
        <v>4</v>
      </c>
      <c r="AA111" s="13">
        <v>5</v>
      </c>
      <c r="AB111" s="10"/>
      <c r="AC111" s="10"/>
      <c r="AD111" s="13">
        <v>1</v>
      </c>
      <c r="AE111" s="13">
        <v>2</v>
      </c>
      <c r="AF111" s="13">
        <v>3</v>
      </c>
      <c r="AG111" s="13">
        <v>4</v>
      </c>
      <c r="AH111" s="13">
        <v>5</v>
      </c>
      <c r="AI111" s="10"/>
      <c r="AJ111" s="10"/>
      <c r="AK111" s="13">
        <v>1</v>
      </c>
      <c r="AL111" s="13">
        <v>2</v>
      </c>
      <c r="AM111" s="13">
        <v>3</v>
      </c>
      <c r="AN111" s="13">
        <v>4</v>
      </c>
      <c r="AO111" s="13">
        <v>5</v>
      </c>
      <c r="AP111" s="10"/>
      <c r="AQ111" s="10"/>
      <c r="AR111" s="13">
        <v>1</v>
      </c>
      <c r="AS111" s="13">
        <v>2</v>
      </c>
      <c r="AT111" s="13">
        <v>3</v>
      </c>
      <c r="AU111" s="13">
        <v>4</v>
      </c>
      <c r="AV111" s="13">
        <v>5</v>
      </c>
      <c r="AW111" s="10" t="s">
        <v>52</v>
      </c>
    </row>
    <row r="112" spans="1:52" ht="14.25" customHeight="1" x14ac:dyDescent="0.2">
      <c r="A112" s="14" t="s">
        <v>14</v>
      </c>
      <c r="B112" s="15">
        <v>-2</v>
      </c>
      <c r="C112" s="15">
        <v>-2</v>
      </c>
      <c r="D112" s="15">
        <v>1</v>
      </c>
      <c r="E112" s="15">
        <v>1</v>
      </c>
      <c r="F112" s="15">
        <v>0</v>
      </c>
      <c r="G112" s="15"/>
      <c r="H112" s="15"/>
      <c r="I112" s="15">
        <v>2</v>
      </c>
      <c r="J112" s="15">
        <v>-1</v>
      </c>
      <c r="K112" s="15">
        <v>2</v>
      </c>
      <c r="L112" s="15">
        <v>0</v>
      </c>
      <c r="M112" s="15">
        <v>0</v>
      </c>
      <c r="N112" s="15"/>
      <c r="O112" s="15"/>
      <c r="P112" s="15">
        <v>0</v>
      </c>
      <c r="Q112" s="15">
        <v>1</v>
      </c>
      <c r="R112" s="15">
        <v>0</v>
      </c>
      <c r="S112" s="15">
        <v>0</v>
      </c>
      <c r="T112" s="15">
        <v>0</v>
      </c>
      <c r="U112" s="15"/>
      <c r="V112" s="15"/>
      <c r="W112" s="15">
        <v>-1</v>
      </c>
      <c r="X112" s="15">
        <v>3</v>
      </c>
      <c r="Y112" s="15">
        <v>-1</v>
      </c>
      <c r="Z112" s="15">
        <v>-1</v>
      </c>
      <c r="AA112" s="15">
        <v>-1</v>
      </c>
      <c r="AB112" s="15"/>
      <c r="AC112" s="15"/>
      <c r="AD112" s="15">
        <v>-3</v>
      </c>
      <c r="AE112" s="15">
        <v>-2</v>
      </c>
      <c r="AF112" s="15">
        <v>-1</v>
      </c>
      <c r="AG112" s="15">
        <v>-1</v>
      </c>
      <c r="AH112" s="15">
        <v>0</v>
      </c>
      <c r="AI112" s="15"/>
      <c r="AJ112" s="15"/>
      <c r="AK112" s="15">
        <v>-1</v>
      </c>
      <c r="AL112" s="15">
        <v>3</v>
      </c>
      <c r="AM112" s="15">
        <v>0</v>
      </c>
      <c r="AN112" s="15">
        <v>0</v>
      </c>
      <c r="AO112" s="15">
        <v>0</v>
      </c>
      <c r="AP112" s="15"/>
      <c r="AQ112" s="15"/>
      <c r="AR112" s="15">
        <v>-2</v>
      </c>
      <c r="AS112" s="15">
        <v>-2</v>
      </c>
      <c r="AT112" s="15">
        <v>-2</v>
      </c>
      <c r="AU112" s="15">
        <v>-2</v>
      </c>
      <c r="AV112" s="15">
        <v>-2</v>
      </c>
      <c r="AW112" s="15"/>
    </row>
    <row r="113" spans="1:52" ht="14.25" customHeight="1" x14ac:dyDescent="0.2">
      <c r="A113" s="14" t="s">
        <v>15</v>
      </c>
      <c r="B113" s="15">
        <v>1</v>
      </c>
      <c r="C113" s="15">
        <v>0</v>
      </c>
      <c r="D113" s="15">
        <v>3</v>
      </c>
      <c r="E113" s="15">
        <v>3</v>
      </c>
      <c r="F113" s="15">
        <v>2</v>
      </c>
      <c r="G113" s="15"/>
      <c r="H113" s="15"/>
      <c r="I113" s="15">
        <v>2</v>
      </c>
      <c r="J113" s="15">
        <v>0</v>
      </c>
      <c r="K113" s="15">
        <v>2</v>
      </c>
      <c r="L113" s="15">
        <v>0</v>
      </c>
      <c r="M113" s="15">
        <v>0</v>
      </c>
      <c r="N113" s="15"/>
      <c r="O113" s="15"/>
      <c r="P113" s="15">
        <v>1</v>
      </c>
      <c r="Q113" s="15">
        <v>0</v>
      </c>
      <c r="R113" s="15">
        <v>0</v>
      </c>
      <c r="S113" s="15">
        <v>0</v>
      </c>
      <c r="T113" s="15">
        <v>-1</v>
      </c>
      <c r="U113" s="15"/>
      <c r="V113" s="15"/>
      <c r="W113" s="15">
        <v>0</v>
      </c>
      <c r="X113" s="15">
        <v>3</v>
      </c>
      <c r="Y113" s="15">
        <v>0</v>
      </c>
      <c r="Z113" s="15">
        <v>0</v>
      </c>
      <c r="AA113" s="15">
        <v>0</v>
      </c>
      <c r="AB113" s="15"/>
      <c r="AC113" s="15"/>
      <c r="AD113" s="15">
        <v>-1</v>
      </c>
      <c r="AE113" s="15">
        <v>0</v>
      </c>
      <c r="AF113" s="15">
        <v>1</v>
      </c>
      <c r="AG113" s="15">
        <v>1</v>
      </c>
      <c r="AH113" s="15">
        <v>2</v>
      </c>
      <c r="AI113" s="15"/>
      <c r="AJ113" s="15"/>
      <c r="AK113" s="15">
        <v>-1</v>
      </c>
      <c r="AL113" s="15">
        <v>1</v>
      </c>
      <c r="AM113" s="15">
        <v>0</v>
      </c>
      <c r="AN113" s="15">
        <v>0</v>
      </c>
      <c r="AO113" s="15">
        <v>0</v>
      </c>
      <c r="AP113" s="15"/>
      <c r="AQ113" s="15"/>
      <c r="AR113" s="15">
        <v>1</v>
      </c>
      <c r="AS113" s="15">
        <v>1</v>
      </c>
      <c r="AT113" s="15">
        <v>1</v>
      </c>
      <c r="AU113" s="15">
        <v>0</v>
      </c>
      <c r="AV113" s="15">
        <v>0</v>
      </c>
      <c r="AW113" s="15"/>
    </row>
    <row r="114" spans="1:52" ht="14.25" customHeight="1" x14ac:dyDescent="0.2">
      <c r="A114" s="14" t="s">
        <v>19</v>
      </c>
      <c r="B114" s="15">
        <v>1</v>
      </c>
      <c r="C114" s="15">
        <v>1</v>
      </c>
      <c r="D114" s="15">
        <v>3</v>
      </c>
      <c r="E114" s="15">
        <v>4</v>
      </c>
      <c r="F114" s="15">
        <v>2</v>
      </c>
      <c r="G114" s="15"/>
      <c r="H114" s="15"/>
      <c r="I114" s="15">
        <v>3</v>
      </c>
      <c r="J114" s="15">
        <v>1</v>
      </c>
      <c r="K114" s="15">
        <v>4</v>
      </c>
      <c r="L114" s="15">
        <v>2</v>
      </c>
      <c r="M114" s="15">
        <v>2</v>
      </c>
      <c r="N114" s="15"/>
      <c r="O114" s="15"/>
      <c r="P114" s="15">
        <v>1</v>
      </c>
      <c r="Q114" s="15">
        <v>0</v>
      </c>
      <c r="R114" s="15">
        <v>0</v>
      </c>
      <c r="S114" s="15">
        <v>2</v>
      </c>
      <c r="T114" s="15">
        <v>1</v>
      </c>
      <c r="U114" s="15"/>
      <c r="V114" s="15"/>
      <c r="W114" s="15">
        <v>2</v>
      </c>
      <c r="X114" s="15">
        <v>5</v>
      </c>
      <c r="Y114" s="15">
        <v>1</v>
      </c>
      <c r="Z114" s="15">
        <v>0</v>
      </c>
      <c r="AA114" s="15">
        <v>1</v>
      </c>
      <c r="AB114" s="15"/>
      <c r="AC114" s="15"/>
      <c r="AD114" s="15">
        <v>3</v>
      </c>
      <c r="AE114" s="15">
        <v>2</v>
      </c>
      <c r="AF114" s="15">
        <v>1</v>
      </c>
      <c r="AG114" s="15">
        <v>3</v>
      </c>
      <c r="AH114" s="15">
        <v>4</v>
      </c>
      <c r="AI114" s="15"/>
      <c r="AJ114" s="15"/>
      <c r="AK114" s="15">
        <v>1</v>
      </c>
      <c r="AL114" s="15">
        <v>3</v>
      </c>
      <c r="AM114" s="15">
        <v>3</v>
      </c>
      <c r="AN114" s="15">
        <v>2</v>
      </c>
      <c r="AO114" s="15">
        <v>2</v>
      </c>
      <c r="AP114" s="15"/>
      <c r="AQ114" s="15"/>
      <c r="AR114" s="15">
        <v>0</v>
      </c>
      <c r="AS114" s="15">
        <v>0</v>
      </c>
      <c r="AT114" s="15">
        <v>-1</v>
      </c>
      <c r="AU114" s="15">
        <v>2</v>
      </c>
      <c r="AV114" s="15">
        <v>0</v>
      </c>
      <c r="AW114" s="15"/>
    </row>
    <row r="115" spans="1:52" ht="14.25" customHeight="1" x14ac:dyDescent="0.2">
      <c r="A115" s="14" t="s">
        <v>21</v>
      </c>
      <c r="B115" s="15">
        <v>-1</v>
      </c>
      <c r="C115" s="15">
        <v>-1</v>
      </c>
      <c r="D115" s="15">
        <v>1</v>
      </c>
      <c r="E115" s="15">
        <v>1</v>
      </c>
      <c r="F115" s="15">
        <v>1</v>
      </c>
      <c r="G115" s="15"/>
      <c r="H115" s="15"/>
      <c r="I115" s="15">
        <v>-2</v>
      </c>
      <c r="J115" s="15">
        <v>0</v>
      </c>
      <c r="K115" s="15">
        <v>0</v>
      </c>
      <c r="L115" s="15">
        <v>1</v>
      </c>
      <c r="M115" s="15">
        <v>-2</v>
      </c>
      <c r="N115" s="15"/>
      <c r="O115" s="15"/>
      <c r="P115" s="15">
        <v>0</v>
      </c>
      <c r="Q115" s="15">
        <v>1</v>
      </c>
      <c r="R115" s="15">
        <v>-1</v>
      </c>
      <c r="S115" s="15">
        <v>-1</v>
      </c>
      <c r="T115" s="15">
        <v>-2</v>
      </c>
      <c r="U115" s="15"/>
      <c r="V115" s="15"/>
      <c r="W115" s="15">
        <v>-3</v>
      </c>
      <c r="X115" s="15">
        <v>0</v>
      </c>
      <c r="Y115" s="15">
        <v>-1</v>
      </c>
      <c r="Z115" s="15">
        <v>-4</v>
      </c>
      <c r="AA115" s="15">
        <v>2</v>
      </c>
      <c r="AB115" s="15"/>
      <c r="AC115" s="15"/>
      <c r="AD115" s="15">
        <v>1</v>
      </c>
      <c r="AE115" s="15">
        <v>-1</v>
      </c>
      <c r="AF115" s="15">
        <v>-1</v>
      </c>
      <c r="AG115" s="15">
        <v>-1</v>
      </c>
      <c r="AH115" s="15">
        <v>0</v>
      </c>
      <c r="AI115" s="15"/>
      <c r="AJ115" s="15"/>
      <c r="AK115" s="15">
        <v>0</v>
      </c>
      <c r="AL115" s="15">
        <v>-3</v>
      </c>
      <c r="AM115" s="15">
        <v>0</v>
      </c>
      <c r="AN115" s="15">
        <v>-3</v>
      </c>
      <c r="AO115" s="15">
        <v>-1</v>
      </c>
      <c r="AP115" s="15"/>
      <c r="AQ115" s="15"/>
      <c r="AR115" s="15">
        <v>-2</v>
      </c>
      <c r="AS115" s="15">
        <v>-1</v>
      </c>
      <c r="AT115" s="15">
        <v>-1</v>
      </c>
      <c r="AU115" s="15">
        <v>-3</v>
      </c>
      <c r="AV115" s="15">
        <v>-2</v>
      </c>
      <c r="AW115" s="15"/>
    </row>
    <row r="116" spans="1:52" ht="14.25" customHeight="1" x14ac:dyDescent="0.2">
      <c r="A116" s="14" t="s">
        <v>23</v>
      </c>
      <c r="B116" s="15">
        <v>0</v>
      </c>
      <c r="C116" s="15">
        <v>-2</v>
      </c>
      <c r="D116" s="15">
        <v>0</v>
      </c>
      <c r="E116" s="15">
        <v>-1</v>
      </c>
      <c r="F116" s="15">
        <v>0</v>
      </c>
      <c r="G116" s="15"/>
      <c r="H116" s="15"/>
      <c r="I116" s="15">
        <v>0</v>
      </c>
      <c r="J116" s="15">
        <v>0</v>
      </c>
      <c r="K116" s="15">
        <v>1</v>
      </c>
      <c r="L116" s="15">
        <v>-2</v>
      </c>
      <c r="M116" s="15">
        <v>0</v>
      </c>
      <c r="N116" s="15"/>
      <c r="O116" s="15"/>
      <c r="P116" s="15">
        <v>-1</v>
      </c>
      <c r="Q116" s="15">
        <v>-1</v>
      </c>
      <c r="R116" s="15">
        <v>-1</v>
      </c>
      <c r="S116" s="15">
        <v>-2</v>
      </c>
      <c r="T116" s="15">
        <v>-2</v>
      </c>
      <c r="U116" s="15"/>
      <c r="V116" s="15"/>
      <c r="W116" s="15">
        <v>-3</v>
      </c>
      <c r="X116" s="15">
        <v>-1</v>
      </c>
      <c r="Y116" s="15">
        <v>1</v>
      </c>
      <c r="Z116" s="15">
        <v>-3</v>
      </c>
      <c r="AA116" s="15">
        <v>0</v>
      </c>
      <c r="AB116" s="15"/>
      <c r="AC116" s="15"/>
      <c r="AD116" s="15">
        <v>0</v>
      </c>
      <c r="AE116" s="15">
        <v>-2</v>
      </c>
      <c r="AF116" s="15">
        <v>0</v>
      </c>
      <c r="AG116" s="15">
        <v>0</v>
      </c>
      <c r="AH116" s="15">
        <v>-2</v>
      </c>
      <c r="AI116" s="15"/>
      <c r="AJ116" s="15"/>
      <c r="AK116" s="15">
        <v>-2</v>
      </c>
      <c r="AL116" s="15">
        <v>0</v>
      </c>
      <c r="AM116" s="15">
        <v>-2</v>
      </c>
      <c r="AN116" s="15">
        <v>-2</v>
      </c>
      <c r="AO116" s="15">
        <v>1</v>
      </c>
      <c r="AP116" s="15"/>
      <c r="AQ116" s="15"/>
      <c r="AR116" s="15">
        <v>0</v>
      </c>
      <c r="AS116" s="15">
        <v>2</v>
      </c>
      <c r="AT116" s="15">
        <v>8</v>
      </c>
      <c r="AU116" s="15">
        <v>3</v>
      </c>
      <c r="AV116" s="15">
        <v>2</v>
      </c>
      <c r="AW116" s="15"/>
    </row>
    <row r="117" spans="1:52" ht="14.25" customHeight="1" x14ac:dyDescent="0.2">
      <c r="A117" s="14" t="s">
        <v>25</v>
      </c>
      <c r="B117" s="15">
        <v>1</v>
      </c>
      <c r="C117" s="15">
        <v>-1</v>
      </c>
      <c r="D117" s="15">
        <v>0</v>
      </c>
      <c r="E117" s="15">
        <v>0</v>
      </c>
      <c r="F117" s="15">
        <v>0</v>
      </c>
      <c r="G117" s="15"/>
      <c r="H117" s="15"/>
      <c r="I117" s="15">
        <v>-1</v>
      </c>
      <c r="J117" s="15">
        <v>-1</v>
      </c>
      <c r="K117" s="15">
        <v>0</v>
      </c>
      <c r="L117" s="15">
        <v>0</v>
      </c>
      <c r="M117" s="15">
        <v>-1</v>
      </c>
      <c r="N117" s="15"/>
      <c r="O117" s="15"/>
      <c r="P117" s="15">
        <v>-1</v>
      </c>
      <c r="Q117" s="15">
        <v>0</v>
      </c>
      <c r="R117" s="15">
        <v>0</v>
      </c>
      <c r="S117" s="15">
        <v>-1</v>
      </c>
      <c r="T117" s="15">
        <v>-2</v>
      </c>
      <c r="U117" s="15"/>
      <c r="V117" s="15"/>
      <c r="W117" s="15">
        <v>-2</v>
      </c>
      <c r="X117" s="15">
        <v>-1</v>
      </c>
      <c r="Y117" s="15">
        <v>2</v>
      </c>
      <c r="Z117" s="15">
        <v>-3</v>
      </c>
      <c r="AA117" s="15">
        <v>1</v>
      </c>
      <c r="AB117" s="15"/>
      <c r="AC117" s="15"/>
      <c r="AD117" s="15">
        <v>-1</v>
      </c>
      <c r="AE117" s="15">
        <v>0</v>
      </c>
      <c r="AF117" s="15">
        <v>1</v>
      </c>
      <c r="AG117" s="15">
        <v>-1</v>
      </c>
      <c r="AH117" s="15">
        <v>1</v>
      </c>
      <c r="AI117" s="15"/>
      <c r="AJ117" s="15"/>
      <c r="AK117" s="15">
        <v>0</v>
      </c>
      <c r="AL117" s="15">
        <v>1</v>
      </c>
      <c r="AM117" s="15">
        <v>1</v>
      </c>
      <c r="AN117" s="15">
        <v>0</v>
      </c>
      <c r="AO117" s="15">
        <v>1</v>
      </c>
      <c r="AP117" s="15"/>
      <c r="AQ117" s="15"/>
      <c r="AR117" s="15">
        <v>4</v>
      </c>
      <c r="AS117" s="15">
        <v>4</v>
      </c>
      <c r="AT117" s="15">
        <v>5</v>
      </c>
      <c r="AU117" s="15">
        <v>5</v>
      </c>
      <c r="AV117" s="15">
        <v>2</v>
      </c>
      <c r="AW117" s="15"/>
    </row>
    <row r="118" spans="1:52" ht="14.25" customHeight="1" x14ac:dyDescent="0.2">
      <c r="A118" s="14" t="s">
        <v>27</v>
      </c>
      <c r="B118" s="15">
        <v>0</v>
      </c>
      <c r="C118" s="15">
        <v>-1</v>
      </c>
      <c r="D118" s="15">
        <v>0</v>
      </c>
      <c r="E118" s="15">
        <v>-1</v>
      </c>
      <c r="F118" s="15">
        <v>-2</v>
      </c>
      <c r="G118" s="15"/>
      <c r="H118" s="15"/>
      <c r="I118" s="15">
        <v>-3</v>
      </c>
      <c r="J118" s="15">
        <v>-1</v>
      </c>
      <c r="K118" s="15">
        <v>1</v>
      </c>
      <c r="L118" s="15">
        <v>0</v>
      </c>
      <c r="M118" s="15">
        <v>0</v>
      </c>
      <c r="N118" s="15"/>
      <c r="O118" s="15"/>
      <c r="P118" s="15">
        <v>0</v>
      </c>
      <c r="Q118" s="15">
        <v>0</v>
      </c>
      <c r="R118" s="15">
        <v>0</v>
      </c>
      <c r="S118" s="15">
        <v>-1</v>
      </c>
      <c r="T118" s="15">
        <v>-2</v>
      </c>
      <c r="U118" s="15"/>
      <c r="V118" s="15"/>
      <c r="W118" s="15">
        <v>-1</v>
      </c>
      <c r="X118" s="15">
        <v>-1</v>
      </c>
      <c r="Y118" s="15">
        <v>-1</v>
      </c>
      <c r="Z118" s="15">
        <v>-3</v>
      </c>
      <c r="AA118" s="15">
        <v>1</v>
      </c>
      <c r="AB118" s="15"/>
      <c r="AC118" s="15"/>
      <c r="AD118" s="15">
        <v>-1</v>
      </c>
      <c r="AE118" s="15">
        <v>1</v>
      </c>
      <c r="AF118" s="15">
        <v>1</v>
      </c>
      <c r="AG118" s="15">
        <v>0</v>
      </c>
      <c r="AH118" s="15">
        <v>-1</v>
      </c>
      <c r="AI118" s="15"/>
      <c r="AJ118" s="15"/>
      <c r="AK118" s="15">
        <v>-1</v>
      </c>
      <c r="AL118" s="15">
        <v>0</v>
      </c>
      <c r="AM118" s="15">
        <v>1</v>
      </c>
      <c r="AN118" s="15">
        <v>-1</v>
      </c>
      <c r="AO118" s="15">
        <v>0</v>
      </c>
      <c r="AP118" s="15"/>
      <c r="AQ118" s="15"/>
      <c r="AR118" s="15">
        <v>-2</v>
      </c>
      <c r="AS118" s="15">
        <v>3</v>
      </c>
      <c r="AT118" s="15">
        <v>4</v>
      </c>
      <c r="AU118" s="15">
        <v>2</v>
      </c>
      <c r="AV118" s="15">
        <v>6</v>
      </c>
      <c r="AW118" s="15"/>
    </row>
    <row r="119" spans="1:52" ht="14.25" customHeight="1" x14ac:dyDescent="0.2">
      <c r="A119" s="14" t="s">
        <v>29</v>
      </c>
      <c r="B119" s="15">
        <v>-2</v>
      </c>
      <c r="C119" s="15">
        <v>-6</v>
      </c>
      <c r="D119" s="15">
        <v>-2</v>
      </c>
      <c r="E119" s="15">
        <v>-1</v>
      </c>
      <c r="F119" s="15">
        <v>-1</v>
      </c>
      <c r="G119" s="15"/>
      <c r="H119" s="15"/>
      <c r="I119" s="15">
        <v>-7</v>
      </c>
      <c r="J119" s="15">
        <v>-5</v>
      </c>
      <c r="K119" s="15">
        <v>-1</v>
      </c>
      <c r="L119" s="15">
        <v>-4</v>
      </c>
      <c r="M119" s="15">
        <v>-4</v>
      </c>
      <c r="N119" s="15"/>
      <c r="O119" s="15"/>
      <c r="P119" s="15">
        <v>-3</v>
      </c>
      <c r="Q119" s="15">
        <v>-3</v>
      </c>
      <c r="R119" s="15">
        <v>-4</v>
      </c>
      <c r="S119" s="15">
        <v>-5</v>
      </c>
      <c r="T119" s="15">
        <v>-7</v>
      </c>
      <c r="U119" s="15"/>
      <c r="V119" s="15"/>
      <c r="W119" s="15">
        <v>-3</v>
      </c>
      <c r="X119" s="15">
        <v>-4</v>
      </c>
      <c r="Y119" s="15">
        <v>-5</v>
      </c>
      <c r="Z119" s="15">
        <v>-7</v>
      </c>
      <c r="AA119" s="15">
        <v>-3</v>
      </c>
      <c r="AB119" s="15"/>
      <c r="AC119" s="15"/>
      <c r="AD119" s="15">
        <v>-7</v>
      </c>
      <c r="AE119" s="15">
        <v>-5</v>
      </c>
      <c r="AF119" s="15">
        <v>-3</v>
      </c>
      <c r="AG119" s="15">
        <v>-4</v>
      </c>
      <c r="AH119" s="15">
        <v>-3</v>
      </c>
      <c r="AI119" s="15"/>
      <c r="AJ119" s="15"/>
      <c r="AK119" s="15">
        <v>-6</v>
      </c>
      <c r="AL119" s="15">
        <v>-1</v>
      </c>
      <c r="AM119" s="15">
        <v>-4</v>
      </c>
      <c r="AN119" s="15">
        <v>-4</v>
      </c>
      <c r="AO119" s="15">
        <v>-5</v>
      </c>
      <c r="AP119" s="15"/>
      <c r="AQ119" s="15"/>
      <c r="AR119" s="15">
        <v>-6</v>
      </c>
      <c r="AS119" s="15">
        <v>-2</v>
      </c>
      <c r="AT119" s="15">
        <v>-5</v>
      </c>
      <c r="AU119" s="15">
        <v>-6</v>
      </c>
      <c r="AV119" s="15">
        <v>-4</v>
      </c>
      <c r="AW119" s="15"/>
    </row>
    <row r="120" spans="1:52" ht="14.25" customHeight="1" x14ac:dyDescent="0.2">
      <c r="A120" s="14" t="s">
        <v>31</v>
      </c>
      <c r="B120" s="15">
        <v>-1</v>
      </c>
      <c r="C120" s="15">
        <v>0</v>
      </c>
      <c r="D120" s="15">
        <v>-2</v>
      </c>
      <c r="E120" s="15">
        <v>0</v>
      </c>
      <c r="F120" s="15">
        <v>1</v>
      </c>
      <c r="G120" s="15"/>
      <c r="H120" s="15"/>
      <c r="I120" s="15">
        <v>-5</v>
      </c>
      <c r="J120" s="15">
        <v>-2</v>
      </c>
      <c r="K120" s="15">
        <v>-2</v>
      </c>
      <c r="L120" s="15">
        <v>0</v>
      </c>
      <c r="M120" s="15">
        <v>0</v>
      </c>
      <c r="N120" s="15"/>
      <c r="O120" s="15"/>
      <c r="P120" s="15">
        <v>0</v>
      </c>
      <c r="Q120" s="15">
        <v>2</v>
      </c>
      <c r="R120" s="15">
        <v>1</v>
      </c>
      <c r="S120" s="15">
        <v>-1</v>
      </c>
      <c r="T120" s="15">
        <v>-1</v>
      </c>
      <c r="U120" s="15"/>
      <c r="V120" s="15"/>
      <c r="W120" s="15">
        <v>1</v>
      </c>
      <c r="X120" s="15">
        <v>-1</v>
      </c>
      <c r="Y120" s="15">
        <v>0</v>
      </c>
      <c r="Z120" s="15">
        <v>-3</v>
      </c>
      <c r="AA120" s="15">
        <v>3</v>
      </c>
      <c r="AB120" s="15"/>
      <c r="AC120" s="15"/>
      <c r="AD120" s="15">
        <v>0</v>
      </c>
      <c r="AE120" s="15">
        <v>-1</v>
      </c>
      <c r="AF120" s="15">
        <v>0</v>
      </c>
      <c r="AG120" s="15">
        <v>2</v>
      </c>
      <c r="AH120" s="15">
        <v>-1</v>
      </c>
      <c r="AI120" s="15"/>
      <c r="AJ120" s="15"/>
      <c r="AK120" s="15">
        <v>2</v>
      </c>
      <c r="AL120" s="15">
        <v>1</v>
      </c>
      <c r="AM120" s="15">
        <v>-2</v>
      </c>
      <c r="AN120" s="15">
        <v>-2</v>
      </c>
      <c r="AO120" s="15">
        <v>0</v>
      </c>
      <c r="AP120" s="15"/>
      <c r="AQ120" s="15"/>
      <c r="AR120" s="15">
        <v>4</v>
      </c>
      <c r="AS120" s="15">
        <v>7</v>
      </c>
      <c r="AT120" s="15">
        <v>6</v>
      </c>
      <c r="AU120" s="15">
        <v>4</v>
      </c>
      <c r="AV120" s="15">
        <v>6</v>
      </c>
      <c r="AW120" s="15"/>
    </row>
    <row r="121" spans="1:52" ht="14.25" customHeight="1" x14ac:dyDescent="0.2">
      <c r="A121" s="14" t="s">
        <v>33</v>
      </c>
      <c r="B121" s="15">
        <v>0</v>
      </c>
      <c r="C121" s="15">
        <v>0</v>
      </c>
      <c r="D121" s="15">
        <v>-1</v>
      </c>
      <c r="E121" s="15">
        <v>-2</v>
      </c>
      <c r="F121" s="15">
        <v>0</v>
      </c>
      <c r="G121" s="15"/>
      <c r="H121" s="15"/>
      <c r="I121" s="15">
        <v>-4</v>
      </c>
      <c r="J121" s="15">
        <v>-3</v>
      </c>
      <c r="K121" s="15">
        <v>0</v>
      </c>
      <c r="L121" s="15">
        <v>1</v>
      </c>
      <c r="M121" s="15">
        <v>0</v>
      </c>
      <c r="N121" s="15"/>
      <c r="O121" s="15"/>
      <c r="P121" s="15">
        <v>2</v>
      </c>
      <c r="Q121" s="15">
        <v>3</v>
      </c>
      <c r="R121" s="15">
        <v>2</v>
      </c>
      <c r="S121" s="15">
        <v>0</v>
      </c>
      <c r="T121" s="15">
        <v>0</v>
      </c>
      <c r="U121" s="15"/>
      <c r="V121" s="15"/>
      <c r="W121" s="15">
        <v>-1</v>
      </c>
      <c r="X121" s="15">
        <v>-2</v>
      </c>
      <c r="Y121" s="15">
        <v>0</v>
      </c>
      <c r="Z121" s="15">
        <v>-1</v>
      </c>
      <c r="AA121" s="15">
        <v>3</v>
      </c>
      <c r="AB121" s="15"/>
      <c r="AC121" s="15"/>
      <c r="AD121" s="15">
        <v>-1</v>
      </c>
      <c r="AE121" s="15">
        <v>-3</v>
      </c>
      <c r="AF121" s="15">
        <v>-1</v>
      </c>
      <c r="AG121" s="15">
        <v>0</v>
      </c>
      <c r="AH121" s="15">
        <v>-1</v>
      </c>
      <c r="AI121" s="15"/>
      <c r="AJ121" s="15"/>
      <c r="AK121" s="15">
        <v>3</v>
      </c>
      <c r="AL121" s="15">
        <v>2</v>
      </c>
      <c r="AM121" s="15">
        <v>2</v>
      </c>
      <c r="AN121" s="15">
        <v>1</v>
      </c>
      <c r="AO121" s="15">
        <v>4</v>
      </c>
      <c r="AP121" s="15"/>
      <c r="AQ121" s="15"/>
      <c r="AR121" s="15">
        <v>6</v>
      </c>
      <c r="AS121" s="15">
        <v>9</v>
      </c>
      <c r="AT121" s="15">
        <v>9</v>
      </c>
      <c r="AU121" s="15">
        <v>3</v>
      </c>
      <c r="AV121" s="15">
        <v>5</v>
      </c>
      <c r="AW121" s="15"/>
    </row>
    <row r="122" spans="1:52" ht="14.25" customHeight="1" x14ac:dyDescent="0.2">
      <c r="A122" s="14" t="s">
        <v>35</v>
      </c>
      <c r="B122" s="15">
        <v>2</v>
      </c>
      <c r="C122" s="15">
        <v>-1</v>
      </c>
      <c r="D122" s="15">
        <v>-1</v>
      </c>
      <c r="E122" s="15">
        <v>1</v>
      </c>
      <c r="F122" s="15">
        <v>-1</v>
      </c>
      <c r="G122" s="15"/>
      <c r="H122" s="15"/>
      <c r="I122" s="15">
        <v>-2</v>
      </c>
      <c r="J122" s="15">
        <v>1</v>
      </c>
      <c r="K122" s="15">
        <v>0</v>
      </c>
      <c r="L122" s="15">
        <v>2</v>
      </c>
      <c r="M122" s="15">
        <v>1</v>
      </c>
      <c r="N122" s="15"/>
      <c r="O122" s="15"/>
      <c r="P122" s="15">
        <v>1</v>
      </c>
      <c r="Q122" s="15">
        <v>3</v>
      </c>
      <c r="R122" s="15">
        <v>0</v>
      </c>
      <c r="S122" s="15">
        <v>-1</v>
      </c>
      <c r="T122" s="15">
        <v>-3</v>
      </c>
      <c r="U122" s="15"/>
      <c r="V122" s="15"/>
      <c r="W122" s="15">
        <v>4</v>
      </c>
      <c r="X122" s="15">
        <v>1</v>
      </c>
      <c r="Y122" s="15">
        <v>0</v>
      </c>
      <c r="Z122" s="15">
        <v>0</v>
      </c>
      <c r="AA122" s="15">
        <v>2</v>
      </c>
      <c r="AB122" s="15"/>
      <c r="AC122" s="15"/>
      <c r="AD122" s="15">
        <v>1</v>
      </c>
      <c r="AE122" s="15">
        <v>2</v>
      </c>
      <c r="AF122" s="15">
        <v>3</v>
      </c>
      <c r="AG122" s="15">
        <v>2</v>
      </c>
      <c r="AH122" s="15">
        <v>1</v>
      </c>
      <c r="AI122" s="15"/>
      <c r="AJ122" s="15"/>
      <c r="AK122" s="15">
        <v>3</v>
      </c>
      <c r="AL122" s="15">
        <v>-2</v>
      </c>
      <c r="AM122" s="15">
        <v>0</v>
      </c>
      <c r="AN122" s="15">
        <v>1</v>
      </c>
      <c r="AO122" s="15">
        <v>2</v>
      </c>
      <c r="AP122" s="15"/>
      <c r="AQ122" s="15"/>
      <c r="AR122" s="15">
        <v>1</v>
      </c>
      <c r="AS122" s="15">
        <v>5</v>
      </c>
      <c r="AT122" s="15">
        <v>1</v>
      </c>
      <c r="AU122" s="15">
        <v>5</v>
      </c>
      <c r="AV122" s="15">
        <v>5</v>
      </c>
      <c r="AW122" s="15"/>
    </row>
    <row r="123" spans="1:52" ht="14.25" customHeight="1" x14ac:dyDescent="0.2">
      <c r="A123" s="14" t="s">
        <v>37</v>
      </c>
      <c r="B123" s="15">
        <v>0</v>
      </c>
      <c r="C123" s="15">
        <v>1</v>
      </c>
      <c r="D123" s="15">
        <v>-2</v>
      </c>
      <c r="E123" s="15">
        <v>1</v>
      </c>
      <c r="F123" s="15">
        <v>-1</v>
      </c>
      <c r="G123" s="15"/>
      <c r="H123" s="15"/>
      <c r="I123" s="15">
        <v>0</v>
      </c>
      <c r="J123" s="15">
        <v>-1</v>
      </c>
      <c r="K123" s="15">
        <v>-1</v>
      </c>
      <c r="L123" s="15">
        <v>0</v>
      </c>
      <c r="M123" s="15">
        <v>-1</v>
      </c>
      <c r="N123" s="15"/>
      <c r="O123" s="15"/>
      <c r="P123" s="15">
        <v>-2</v>
      </c>
      <c r="Q123" s="15">
        <v>0</v>
      </c>
      <c r="R123" s="15">
        <v>-4</v>
      </c>
      <c r="S123" s="15">
        <v>-1</v>
      </c>
      <c r="T123" s="15">
        <v>-1</v>
      </c>
      <c r="U123" s="15"/>
      <c r="V123" s="15"/>
      <c r="W123" s="15">
        <v>0</v>
      </c>
      <c r="X123" s="15">
        <v>1</v>
      </c>
      <c r="Y123" s="15">
        <v>-1</v>
      </c>
      <c r="Z123" s="15">
        <v>-2</v>
      </c>
      <c r="AA123" s="15">
        <v>0</v>
      </c>
      <c r="AB123" s="15"/>
      <c r="AC123" s="15"/>
      <c r="AD123" s="15">
        <v>1</v>
      </c>
      <c r="AE123" s="15">
        <v>0</v>
      </c>
      <c r="AF123" s="15">
        <v>-1</v>
      </c>
      <c r="AG123" s="15">
        <v>0</v>
      </c>
      <c r="AH123" s="15">
        <v>0</v>
      </c>
      <c r="AI123" s="15"/>
      <c r="AJ123" s="15"/>
      <c r="AK123" s="15">
        <v>-1</v>
      </c>
      <c r="AL123" s="15">
        <v>3</v>
      </c>
      <c r="AM123" s="15">
        <v>0</v>
      </c>
      <c r="AN123" s="15">
        <v>-2</v>
      </c>
      <c r="AO123" s="15">
        <v>0</v>
      </c>
      <c r="AP123" s="15"/>
      <c r="AQ123" s="15"/>
      <c r="AR123" s="15">
        <v>2</v>
      </c>
      <c r="AS123" s="15">
        <v>8</v>
      </c>
      <c r="AT123" s="15">
        <v>2</v>
      </c>
      <c r="AU123" s="15">
        <v>0</v>
      </c>
      <c r="AV123" s="15">
        <v>3</v>
      </c>
      <c r="AW123" s="15"/>
    </row>
    <row r="124" spans="1:52" ht="14.25" customHeight="1" x14ac:dyDescent="0.2">
      <c r="A124" s="14" t="s">
        <v>39</v>
      </c>
      <c r="B124" s="15">
        <v>0</v>
      </c>
      <c r="C124" s="15">
        <v>1</v>
      </c>
      <c r="D124" s="15">
        <v>0</v>
      </c>
      <c r="E124" s="15">
        <v>-1</v>
      </c>
      <c r="F124" s="15">
        <v>1</v>
      </c>
      <c r="G124" s="15"/>
      <c r="H124" s="15"/>
      <c r="I124" s="15">
        <v>1</v>
      </c>
      <c r="J124" s="15">
        <v>0</v>
      </c>
      <c r="K124" s="15">
        <v>-2</v>
      </c>
      <c r="L124" s="15">
        <v>-1</v>
      </c>
      <c r="M124" s="15">
        <v>-2</v>
      </c>
      <c r="N124" s="15"/>
      <c r="O124" s="15"/>
      <c r="P124" s="15">
        <v>-1</v>
      </c>
      <c r="Q124" s="15">
        <v>0</v>
      </c>
      <c r="R124" s="15">
        <v>0</v>
      </c>
      <c r="S124" s="15">
        <v>0</v>
      </c>
      <c r="T124" s="15">
        <v>0</v>
      </c>
      <c r="U124" s="15"/>
      <c r="V124" s="15"/>
      <c r="W124" s="15">
        <v>-1</v>
      </c>
      <c r="X124" s="15">
        <v>0</v>
      </c>
      <c r="Y124" s="15">
        <v>1</v>
      </c>
      <c r="Z124" s="15">
        <v>-2</v>
      </c>
      <c r="AA124" s="15">
        <v>1</v>
      </c>
      <c r="AB124" s="15"/>
      <c r="AC124" s="15"/>
      <c r="AD124" s="15">
        <v>2</v>
      </c>
      <c r="AE124" s="15">
        <v>2</v>
      </c>
      <c r="AF124" s="15">
        <v>0</v>
      </c>
      <c r="AG124" s="15">
        <v>1</v>
      </c>
      <c r="AH124" s="15">
        <v>0</v>
      </c>
      <c r="AI124" s="15"/>
      <c r="AJ124" s="15"/>
      <c r="AK124" s="15">
        <v>-3</v>
      </c>
      <c r="AL124" s="15">
        <v>1</v>
      </c>
      <c r="AM124" s="15">
        <v>0</v>
      </c>
      <c r="AN124" s="15">
        <v>-2</v>
      </c>
      <c r="AO124" s="15">
        <v>2</v>
      </c>
      <c r="AP124" s="15"/>
      <c r="AQ124" s="15"/>
      <c r="AR124" s="15">
        <v>-3</v>
      </c>
      <c r="AS124" s="15">
        <v>4</v>
      </c>
      <c r="AT124" s="15">
        <v>-2</v>
      </c>
      <c r="AU124" s="15">
        <v>-2</v>
      </c>
      <c r="AV124" s="15">
        <v>-2</v>
      </c>
      <c r="AW124" s="15"/>
    </row>
    <row r="125" spans="1:52" ht="14.25" customHeight="1" x14ac:dyDescent="0.2">
      <c r="A125" s="14" t="s">
        <v>40</v>
      </c>
      <c r="B125" s="15">
        <v>-1</v>
      </c>
      <c r="C125" s="15">
        <v>0</v>
      </c>
      <c r="D125" s="15">
        <v>0</v>
      </c>
      <c r="E125" s="15">
        <v>1</v>
      </c>
      <c r="F125" s="15">
        <v>-1</v>
      </c>
      <c r="G125" s="15"/>
      <c r="H125" s="15"/>
      <c r="I125" s="15">
        <v>3</v>
      </c>
      <c r="J125" s="15">
        <v>0</v>
      </c>
      <c r="K125" s="15">
        <v>-1</v>
      </c>
      <c r="L125" s="15">
        <v>1</v>
      </c>
      <c r="M125" s="15">
        <v>-1</v>
      </c>
      <c r="N125" s="15"/>
      <c r="O125" s="15"/>
      <c r="P125" s="15">
        <v>0</v>
      </c>
      <c r="Q125" s="15">
        <v>2</v>
      </c>
      <c r="R125" s="15">
        <v>0</v>
      </c>
      <c r="S125" s="15">
        <v>0</v>
      </c>
      <c r="T125" s="15">
        <v>0</v>
      </c>
      <c r="U125" s="15"/>
      <c r="V125" s="15"/>
      <c r="W125" s="15">
        <v>3</v>
      </c>
      <c r="X125" s="15">
        <v>-1</v>
      </c>
      <c r="Y125" s="15">
        <v>1</v>
      </c>
      <c r="Z125" s="15">
        <v>0</v>
      </c>
      <c r="AA125" s="15">
        <v>0</v>
      </c>
      <c r="AB125" s="15"/>
      <c r="AC125" s="15"/>
      <c r="AD125" s="15">
        <v>-1</v>
      </c>
      <c r="AE125" s="15">
        <v>2</v>
      </c>
      <c r="AF125" s="15">
        <v>-3</v>
      </c>
      <c r="AG125" s="15">
        <v>-3</v>
      </c>
      <c r="AH125" s="15">
        <v>-1</v>
      </c>
      <c r="AI125" s="15"/>
      <c r="AJ125" s="15"/>
      <c r="AK125" s="15">
        <v>-2</v>
      </c>
      <c r="AL125" s="15">
        <v>2</v>
      </c>
      <c r="AM125" s="15">
        <v>0</v>
      </c>
      <c r="AN125" s="15">
        <v>0</v>
      </c>
      <c r="AO125" s="15">
        <v>1</v>
      </c>
      <c r="AP125" s="15"/>
      <c r="AQ125" s="15"/>
      <c r="AR125" s="15">
        <v>-2</v>
      </c>
      <c r="AS125" s="15">
        <v>3</v>
      </c>
      <c r="AT125" s="15">
        <v>0</v>
      </c>
      <c r="AU125" s="15">
        <v>-2</v>
      </c>
      <c r="AV125" s="15">
        <v>2</v>
      </c>
      <c r="AW125" s="15"/>
    </row>
    <row r="126" spans="1:52" ht="14.25" customHeight="1" x14ac:dyDescent="0.25">
      <c r="A126" s="14" t="s">
        <v>41</v>
      </c>
      <c r="B126" s="15">
        <v>-1</v>
      </c>
      <c r="C126" s="15">
        <v>-4</v>
      </c>
      <c r="D126" s="15">
        <v>-4</v>
      </c>
      <c r="E126" s="15">
        <v>-3</v>
      </c>
      <c r="F126" s="15">
        <v>-3</v>
      </c>
      <c r="G126" s="15"/>
      <c r="H126" s="15"/>
      <c r="I126" s="15">
        <v>-4</v>
      </c>
      <c r="J126" s="15">
        <v>-4</v>
      </c>
      <c r="K126" s="15">
        <v>-5</v>
      </c>
      <c r="L126" s="15">
        <v>-4</v>
      </c>
      <c r="M126" s="15">
        <v>-4</v>
      </c>
      <c r="N126" s="15"/>
      <c r="O126" s="15"/>
      <c r="P126" s="15">
        <v>-4</v>
      </c>
      <c r="Q126" s="15">
        <v>-2</v>
      </c>
      <c r="R126" s="15">
        <v>-3</v>
      </c>
      <c r="S126" s="15">
        <v>-3</v>
      </c>
      <c r="T126" s="15">
        <v>-4</v>
      </c>
      <c r="U126" s="15"/>
      <c r="V126" s="15"/>
      <c r="W126" s="15">
        <v>-3</v>
      </c>
      <c r="X126" s="15">
        <v>-4</v>
      </c>
      <c r="Y126" s="15">
        <v>-4</v>
      </c>
      <c r="Z126" s="15">
        <v>-7</v>
      </c>
      <c r="AA126" s="15">
        <v>-1</v>
      </c>
      <c r="AB126" s="15"/>
      <c r="AC126" s="15"/>
      <c r="AD126" s="15">
        <v>-5</v>
      </c>
      <c r="AE126" s="15">
        <v>-4</v>
      </c>
      <c r="AF126" s="15">
        <v>-5</v>
      </c>
      <c r="AG126" s="15">
        <v>-5</v>
      </c>
      <c r="AH126" s="15">
        <v>-5</v>
      </c>
      <c r="AI126" s="15"/>
      <c r="AJ126" s="15"/>
      <c r="AK126" s="15">
        <v>-5</v>
      </c>
      <c r="AL126" s="15">
        <v>-1</v>
      </c>
      <c r="AM126" s="15">
        <v>-5</v>
      </c>
      <c r="AN126" s="15">
        <v>-5</v>
      </c>
      <c r="AO126" s="15">
        <v>-1</v>
      </c>
      <c r="AP126" s="15"/>
      <c r="AQ126" s="15"/>
      <c r="AR126" s="15">
        <v>-8</v>
      </c>
      <c r="AS126" s="15">
        <v>-4</v>
      </c>
      <c r="AT126" s="15">
        <v>-7</v>
      </c>
      <c r="AU126" s="15">
        <v>-9</v>
      </c>
      <c r="AV126" s="15">
        <v>-7</v>
      </c>
      <c r="AW126" s="15"/>
      <c r="AY126" s="65" t="s">
        <v>53</v>
      </c>
      <c r="AZ126" s="66"/>
    </row>
    <row r="127" spans="1:52" ht="14.25" customHeight="1" x14ac:dyDescent="0.25">
      <c r="A127" s="12" t="s">
        <v>42</v>
      </c>
      <c r="B127" s="65">
        <f>SUMIF(B112:G126,"&gt;0",B112:G126)</f>
        <v>35</v>
      </c>
      <c r="C127" s="66"/>
      <c r="D127" s="66"/>
      <c r="E127" s="66"/>
      <c r="F127" s="66"/>
      <c r="G127" s="66"/>
      <c r="I127" s="65">
        <f>SUMIF(I112:N126,"&gt;0",I112:N126)</f>
        <v>33</v>
      </c>
      <c r="J127" s="66"/>
      <c r="K127" s="66"/>
      <c r="L127" s="66"/>
      <c r="M127" s="66"/>
      <c r="N127" s="66"/>
      <c r="P127" s="65">
        <f>SUMIF(P112:U126,"&gt;0",P112:U126)</f>
        <v>23</v>
      </c>
      <c r="Q127" s="66"/>
      <c r="R127" s="66"/>
      <c r="S127" s="66"/>
      <c r="T127" s="66"/>
      <c r="U127" s="66"/>
      <c r="W127" s="65">
        <f>SUMIF(W112:AB126,"&gt;0",W112:AB126)</f>
        <v>43</v>
      </c>
      <c r="X127" s="66"/>
      <c r="Y127" s="66"/>
      <c r="Z127" s="66"/>
      <c r="AA127" s="66"/>
      <c r="AB127" s="66"/>
      <c r="AD127" s="65">
        <f>SUMIF(AD112:AI126,"&gt;0",AD112:AI126)</f>
        <v>41</v>
      </c>
      <c r="AE127" s="66"/>
      <c r="AF127" s="66"/>
      <c r="AG127" s="66"/>
      <c r="AH127" s="66"/>
      <c r="AI127" s="66"/>
      <c r="AK127" s="65">
        <f>SUMIF(AK112:AP126,"&gt;0",AK112:AP126)</f>
        <v>50</v>
      </c>
      <c r="AL127" s="66"/>
      <c r="AM127" s="66"/>
      <c r="AN127" s="66"/>
      <c r="AO127" s="66"/>
      <c r="AP127" s="66"/>
      <c r="AR127" s="65">
        <f>SUMIF(AR112:AW126,"&gt;0",AR112:AW126)</f>
        <v>155</v>
      </c>
      <c r="AS127" s="66"/>
      <c r="AT127" s="66"/>
      <c r="AU127" s="66"/>
      <c r="AV127" s="66"/>
      <c r="AW127" s="66"/>
      <c r="AX127" s="20">
        <f t="shared" ref="AX127:AX128" si="5">SUM(B127:AW127)</f>
        <v>380</v>
      </c>
      <c r="AY127" s="20" t="s">
        <v>3</v>
      </c>
      <c r="AZ127" s="21">
        <f>SUM(B127:AW127)*$AZ$4</f>
        <v>1785309.7731353028</v>
      </c>
    </row>
    <row r="128" spans="1:52" ht="14.25" customHeight="1" x14ac:dyDescent="0.25">
      <c r="A128" s="12" t="s">
        <v>43</v>
      </c>
      <c r="B128" s="65">
        <f>-SUMIF(B112:G126,"&lt;0",B112:G126)</f>
        <v>56</v>
      </c>
      <c r="C128" s="66"/>
      <c r="D128" s="66"/>
      <c r="E128" s="66"/>
      <c r="F128" s="66"/>
      <c r="G128" s="66"/>
      <c r="I128" s="65">
        <f>-SUMIF(I112:N126,"&lt;0",I112:N126)</f>
        <v>84</v>
      </c>
      <c r="J128" s="66"/>
      <c r="K128" s="66"/>
      <c r="L128" s="66"/>
      <c r="M128" s="66"/>
      <c r="N128" s="66"/>
      <c r="P128" s="65">
        <f>-SUMIF(P112:U126,"&lt;0",P112:U126)</f>
        <v>72</v>
      </c>
      <c r="Q128" s="66"/>
      <c r="R128" s="66"/>
      <c r="S128" s="66"/>
      <c r="T128" s="66"/>
      <c r="U128" s="66"/>
      <c r="W128" s="65">
        <f>-SUMIF(W112:AB126,"&lt;0",W112:AB126)</f>
        <v>87</v>
      </c>
      <c r="X128" s="66"/>
      <c r="Y128" s="66"/>
      <c r="Z128" s="66"/>
      <c r="AA128" s="66"/>
      <c r="AB128" s="66"/>
      <c r="AD128" s="65">
        <f>-SUMIF(AD112:AI126,"&lt;0",AD112:AI126)</f>
        <v>82</v>
      </c>
      <c r="AE128" s="66"/>
      <c r="AF128" s="66"/>
      <c r="AG128" s="66"/>
      <c r="AH128" s="66"/>
      <c r="AI128" s="66"/>
      <c r="AK128" s="65">
        <f>-SUMIF(AK112:AP126,"&lt;0",AK112:AP126)</f>
        <v>70</v>
      </c>
      <c r="AL128" s="66"/>
      <c r="AM128" s="66"/>
      <c r="AN128" s="66"/>
      <c r="AO128" s="66"/>
      <c r="AP128" s="66"/>
      <c r="AR128" s="65">
        <f>-SUMIF(AR112:AW126,"&lt;0",AR112:AW126)</f>
        <v>93</v>
      </c>
      <c r="AS128" s="66"/>
      <c r="AT128" s="66"/>
      <c r="AU128" s="66"/>
      <c r="AV128" s="66"/>
      <c r="AW128" s="66"/>
      <c r="AX128" s="20">
        <f t="shared" si="5"/>
        <v>544</v>
      </c>
      <c r="AY128" s="20" t="s">
        <v>12</v>
      </c>
      <c r="AZ128" s="21">
        <f>SUM(B128:AW128)*$AZ$5</f>
        <v>628480.3499265546</v>
      </c>
    </row>
    <row r="129" spans="1:49" ht="14.25" customHeight="1" x14ac:dyDescent="0.25">
      <c r="A129" s="12" t="s">
        <v>44</v>
      </c>
      <c r="B129" s="67">
        <f>(A110-AX127)/A110</f>
        <v>0.88843217850851441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  <c r="AP129" s="66"/>
      <c r="AQ129" s="66"/>
      <c r="AR129" s="66"/>
      <c r="AS129" s="66"/>
      <c r="AT129" s="66"/>
      <c r="AU129" s="66"/>
      <c r="AV129" s="66"/>
      <c r="AW129" s="66"/>
    </row>
    <row r="130" spans="1:49" ht="14.25" customHeight="1" x14ac:dyDescent="0.2">
      <c r="A130" s="1" t="s">
        <v>1</v>
      </c>
      <c r="B130" s="68" t="s">
        <v>54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</row>
    <row r="131" spans="1:49" ht="14.25" customHeight="1" x14ac:dyDescent="0.2">
      <c r="A131" s="1">
        <v>4094</v>
      </c>
      <c r="B131" s="62" t="s">
        <v>5</v>
      </c>
      <c r="C131" s="63"/>
      <c r="D131" s="63"/>
      <c r="E131" s="63"/>
      <c r="F131" s="63"/>
      <c r="G131" s="64"/>
      <c r="H131" s="10"/>
      <c r="I131" s="62" t="s">
        <v>6</v>
      </c>
      <c r="J131" s="63"/>
      <c r="K131" s="63"/>
      <c r="L131" s="63"/>
      <c r="M131" s="63"/>
      <c r="N131" s="64"/>
      <c r="O131" s="10"/>
      <c r="P131" s="62" t="s">
        <v>7</v>
      </c>
      <c r="Q131" s="63"/>
      <c r="R131" s="63"/>
      <c r="S131" s="63"/>
      <c r="T131" s="63"/>
      <c r="U131" s="64"/>
      <c r="V131" s="10"/>
      <c r="W131" s="62" t="s">
        <v>8</v>
      </c>
      <c r="X131" s="63"/>
      <c r="Y131" s="63"/>
      <c r="Z131" s="63"/>
      <c r="AA131" s="63"/>
      <c r="AB131" s="64"/>
      <c r="AC131" s="10"/>
      <c r="AD131" s="62" t="s">
        <v>9</v>
      </c>
      <c r="AE131" s="63"/>
      <c r="AF131" s="63"/>
      <c r="AG131" s="63"/>
      <c r="AH131" s="63"/>
      <c r="AI131" s="64"/>
      <c r="AJ131" s="10"/>
      <c r="AK131" s="62" t="s">
        <v>10</v>
      </c>
      <c r="AL131" s="63"/>
      <c r="AM131" s="63"/>
      <c r="AN131" s="63"/>
      <c r="AO131" s="63"/>
      <c r="AP131" s="64"/>
      <c r="AQ131" s="10"/>
      <c r="AR131" s="62" t="s">
        <v>11</v>
      </c>
      <c r="AS131" s="63"/>
      <c r="AT131" s="63"/>
      <c r="AU131" s="63"/>
      <c r="AV131" s="63"/>
      <c r="AW131" s="64"/>
    </row>
    <row r="132" spans="1:49" ht="14.25" customHeight="1" x14ac:dyDescent="0.25">
      <c r="A132" s="12"/>
      <c r="B132" s="13">
        <v>1</v>
      </c>
      <c r="C132" s="13">
        <v>2</v>
      </c>
      <c r="D132" s="13">
        <v>3</v>
      </c>
      <c r="E132" s="13">
        <v>4</v>
      </c>
      <c r="F132" s="13">
        <v>5</v>
      </c>
      <c r="G132" s="13">
        <v>6</v>
      </c>
      <c r="H132" s="10"/>
      <c r="I132" s="13">
        <v>1</v>
      </c>
      <c r="J132" s="13">
        <v>2</v>
      </c>
      <c r="K132" s="13">
        <v>3</v>
      </c>
      <c r="L132" s="13">
        <v>4</v>
      </c>
      <c r="M132" s="13">
        <v>5</v>
      </c>
      <c r="N132" s="13">
        <v>6</v>
      </c>
      <c r="O132" s="10"/>
      <c r="P132" s="13">
        <v>1</v>
      </c>
      <c r="Q132" s="13">
        <v>2</v>
      </c>
      <c r="R132" s="13">
        <v>3</v>
      </c>
      <c r="S132" s="13">
        <v>4</v>
      </c>
      <c r="T132" s="13">
        <v>5</v>
      </c>
      <c r="U132" s="13">
        <v>6</v>
      </c>
      <c r="V132" s="10"/>
      <c r="W132" s="13">
        <v>1</v>
      </c>
      <c r="X132" s="13">
        <v>2</v>
      </c>
      <c r="Y132" s="13">
        <v>3</v>
      </c>
      <c r="Z132" s="13">
        <v>4</v>
      </c>
      <c r="AA132" s="13">
        <v>5</v>
      </c>
      <c r="AB132" s="13">
        <v>6</v>
      </c>
      <c r="AC132" s="10"/>
      <c r="AD132" s="13">
        <v>1</v>
      </c>
      <c r="AE132" s="13">
        <v>2</v>
      </c>
      <c r="AF132" s="13">
        <v>3</v>
      </c>
      <c r="AG132" s="13">
        <v>4</v>
      </c>
      <c r="AH132" s="13">
        <v>5</v>
      </c>
      <c r="AI132" s="13">
        <v>6</v>
      </c>
      <c r="AJ132" s="10"/>
      <c r="AK132" s="13">
        <v>1</v>
      </c>
      <c r="AL132" s="13">
        <v>2</v>
      </c>
      <c r="AM132" s="13">
        <v>3</v>
      </c>
      <c r="AN132" s="13">
        <v>4</v>
      </c>
      <c r="AO132" s="13">
        <v>5</v>
      </c>
      <c r="AP132" s="13">
        <v>6</v>
      </c>
      <c r="AQ132" s="10"/>
      <c r="AR132" s="13">
        <v>1</v>
      </c>
      <c r="AS132" s="13">
        <v>2</v>
      </c>
      <c r="AT132" s="13">
        <v>3</v>
      </c>
      <c r="AU132" s="13">
        <v>4</v>
      </c>
      <c r="AV132" s="13">
        <v>5</v>
      </c>
      <c r="AW132" s="13">
        <v>6</v>
      </c>
    </row>
    <row r="133" spans="1:49" ht="14.25" customHeight="1" x14ac:dyDescent="0.2">
      <c r="A133" s="14" t="s">
        <v>14</v>
      </c>
      <c r="B133" s="15">
        <v>0</v>
      </c>
      <c r="C133" s="15">
        <v>-3</v>
      </c>
      <c r="D133" s="15">
        <v>-1</v>
      </c>
      <c r="E133" s="15">
        <v>0</v>
      </c>
      <c r="F133" s="15">
        <v>0</v>
      </c>
      <c r="G133" s="15">
        <v>0</v>
      </c>
      <c r="H133" s="15"/>
      <c r="I133" s="15">
        <v>0</v>
      </c>
      <c r="J133" s="15">
        <v>0</v>
      </c>
      <c r="K133" s="15">
        <v>0</v>
      </c>
      <c r="L133" s="15">
        <v>-1</v>
      </c>
      <c r="M133" s="15">
        <v>0</v>
      </c>
      <c r="N133" s="15">
        <v>0</v>
      </c>
      <c r="O133" s="15"/>
      <c r="P133" s="15">
        <v>1</v>
      </c>
      <c r="Q133" s="15">
        <v>0</v>
      </c>
      <c r="R133" s="15">
        <v>-2</v>
      </c>
      <c r="S133" s="15">
        <v>-1</v>
      </c>
      <c r="T133" s="15">
        <v>0</v>
      </c>
      <c r="U133" s="15">
        <v>0</v>
      </c>
      <c r="V133" s="15"/>
      <c r="W133" s="15">
        <v>0</v>
      </c>
      <c r="X133" s="15">
        <v>2</v>
      </c>
      <c r="Y133" s="15">
        <v>-2</v>
      </c>
      <c r="Z133" s="15">
        <v>-1</v>
      </c>
      <c r="AA133" s="15">
        <v>0</v>
      </c>
      <c r="AB133" s="15">
        <v>0</v>
      </c>
      <c r="AC133" s="15"/>
      <c r="AD133" s="15">
        <v>-4</v>
      </c>
      <c r="AE133" s="15">
        <v>0</v>
      </c>
      <c r="AF133" s="15">
        <v>-1</v>
      </c>
      <c r="AG133" s="15">
        <v>-1</v>
      </c>
      <c r="AH133" s="15">
        <v>0</v>
      </c>
      <c r="AI133" s="15">
        <v>0</v>
      </c>
      <c r="AJ133" s="15"/>
      <c r="AK133" s="15">
        <v>-2</v>
      </c>
      <c r="AL133" s="15">
        <v>2</v>
      </c>
      <c r="AM133" s="15">
        <v>-2</v>
      </c>
      <c r="AN133" s="15">
        <v>-2</v>
      </c>
      <c r="AO133" s="15">
        <v>0</v>
      </c>
      <c r="AP133" s="15">
        <v>1</v>
      </c>
      <c r="AQ133" s="15"/>
      <c r="AR133" s="15">
        <v>-4</v>
      </c>
      <c r="AS133" s="15">
        <v>0</v>
      </c>
      <c r="AT133" s="15">
        <v>-4</v>
      </c>
      <c r="AU133" s="15">
        <v>-4</v>
      </c>
      <c r="AV133" s="15">
        <v>-2</v>
      </c>
      <c r="AW133" s="15">
        <v>-2</v>
      </c>
    </row>
    <row r="134" spans="1:49" ht="14.25" customHeight="1" x14ac:dyDescent="0.2">
      <c r="A134" s="14" t="s">
        <v>15</v>
      </c>
      <c r="B134" s="15">
        <v>2</v>
      </c>
      <c r="C134" s="15">
        <v>-1</v>
      </c>
      <c r="D134" s="15">
        <v>1</v>
      </c>
      <c r="E134" s="15">
        <v>2</v>
      </c>
      <c r="F134" s="15">
        <v>2</v>
      </c>
      <c r="G134" s="15">
        <v>1</v>
      </c>
      <c r="H134" s="15"/>
      <c r="I134" s="15">
        <v>0</v>
      </c>
      <c r="J134" s="15">
        <v>0</v>
      </c>
      <c r="K134" s="15">
        <v>0</v>
      </c>
      <c r="L134" s="15">
        <v>-1</v>
      </c>
      <c r="M134" s="15">
        <v>0</v>
      </c>
      <c r="N134" s="15">
        <v>0</v>
      </c>
      <c r="O134" s="15"/>
      <c r="P134" s="15">
        <v>1</v>
      </c>
      <c r="Q134" s="15">
        <v>0</v>
      </c>
      <c r="R134" s="15">
        <v>-2</v>
      </c>
      <c r="S134" s="15">
        <v>-1</v>
      </c>
      <c r="T134" s="15">
        <v>0</v>
      </c>
      <c r="U134" s="15">
        <v>0</v>
      </c>
      <c r="V134" s="15"/>
      <c r="W134" s="15">
        <v>0</v>
      </c>
      <c r="X134" s="15">
        <v>2</v>
      </c>
      <c r="Y134" s="15">
        <v>-2</v>
      </c>
      <c r="Z134" s="15">
        <v>-1</v>
      </c>
      <c r="AA134" s="15">
        <v>0</v>
      </c>
      <c r="AB134" s="15">
        <v>0</v>
      </c>
      <c r="AC134" s="15"/>
      <c r="AD134" s="15">
        <v>-2</v>
      </c>
      <c r="AE134" s="15">
        <v>3</v>
      </c>
      <c r="AF134" s="15">
        <v>1</v>
      </c>
      <c r="AG134" s="15">
        <v>1</v>
      </c>
      <c r="AH134" s="15">
        <v>2</v>
      </c>
      <c r="AI134" s="15">
        <v>2</v>
      </c>
      <c r="AJ134" s="15"/>
      <c r="AK134" s="15">
        <v>-2</v>
      </c>
      <c r="AL134" s="15">
        <v>2</v>
      </c>
      <c r="AM134" s="15">
        <v>-3</v>
      </c>
      <c r="AN134" s="15">
        <v>-2</v>
      </c>
      <c r="AO134" s="15">
        <v>0</v>
      </c>
      <c r="AP134" s="15">
        <v>0</v>
      </c>
      <c r="AQ134" s="15"/>
      <c r="AR134" s="15">
        <v>-2</v>
      </c>
      <c r="AS134" s="15">
        <v>2</v>
      </c>
      <c r="AT134" s="15">
        <v>-2</v>
      </c>
      <c r="AU134" s="15">
        <v>-2</v>
      </c>
      <c r="AV134" s="15">
        <v>0</v>
      </c>
      <c r="AW134" s="15">
        <v>0</v>
      </c>
    </row>
    <row r="135" spans="1:49" ht="14.25" customHeight="1" x14ac:dyDescent="0.2">
      <c r="A135" s="14" t="s">
        <v>19</v>
      </c>
      <c r="B135" s="15">
        <v>2</v>
      </c>
      <c r="C135" s="15">
        <v>-1</v>
      </c>
      <c r="D135" s="15">
        <v>1</v>
      </c>
      <c r="E135" s="15">
        <v>2</v>
      </c>
      <c r="F135" s="15">
        <v>2</v>
      </c>
      <c r="G135" s="15">
        <v>2</v>
      </c>
      <c r="H135" s="15"/>
      <c r="I135" s="15">
        <v>2</v>
      </c>
      <c r="J135" s="15">
        <v>2</v>
      </c>
      <c r="K135" s="15">
        <v>3</v>
      </c>
      <c r="L135" s="15">
        <v>1</v>
      </c>
      <c r="M135" s="15">
        <v>2</v>
      </c>
      <c r="N135" s="15">
        <v>2</v>
      </c>
      <c r="O135" s="15"/>
      <c r="P135" s="15">
        <v>1</v>
      </c>
      <c r="Q135" s="15">
        <v>0</v>
      </c>
      <c r="R135" s="15">
        <v>-2</v>
      </c>
      <c r="S135" s="15">
        <v>-1</v>
      </c>
      <c r="T135" s="15">
        <v>0</v>
      </c>
      <c r="U135" s="15">
        <v>0</v>
      </c>
      <c r="V135" s="15"/>
      <c r="W135" s="15">
        <v>2</v>
      </c>
      <c r="X135" s="15">
        <v>4</v>
      </c>
      <c r="Y135" s="15">
        <v>0</v>
      </c>
      <c r="Z135" s="15">
        <v>1</v>
      </c>
      <c r="AA135" s="15">
        <v>2</v>
      </c>
      <c r="AB135" s="15">
        <v>2</v>
      </c>
      <c r="AC135" s="15"/>
      <c r="AD135" s="15">
        <v>0</v>
      </c>
      <c r="AE135" s="15">
        <v>4</v>
      </c>
      <c r="AF135" s="15">
        <v>3</v>
      </c>
      <c r="AG135" s="15">
        <v>3</v>
      </c>
      <c r="AH135" s="15">
        <v>4</v>
      </c>
      <c r="AI135" s="15">
        <v>4</v>
      </c>
      <c r="AJ135" s="15"/>
      <c r="AK135" s="15">
        <v>0</v>
      </c>
      <c r="AL135" s="15">
        <v>4</v>
      </c>
      <c r="AM135" s="15">
        <v>0</v>
      </c>
      <c r="AN135" s="15">
        <v>0</v>
      </c>
      <c r="AO135" s="15">
        <v>2</v>
      </c>
      <c r="AP135" s="15">
        <v>2</v>
      </c>
      <c r="AQ135" s="15"/>
      <c r="AR135" s="15">
        <v>-2</v>
      </c>
      <c r="AS135" s="15">
        <v>2</v>
      </c>
      <c r="AT135" s="15">
        <v>-2</v>
      </c>
      <c r="AU135" s="15">
        <v>-2</v>
      </c>
      <c r="AV135" s="15">
        <v>0</v>
      </c>
      <c r="AW135" s="15">
        <v>0</v>
      </c>
    </row>
    <row r="136" spans="1:49" ht="14.25" customHeight="1" x14ac:dyDescent="0.2">
      <c r="A136" s="14" t="s">
        <v>21</v>
      </c>
      <c r="B136" s="15">
        <v>-1</v>
      </c>
      <c r="C136" s="15">
        <v>-1</v>
      </c>
      <c r="D136" s="15">
        <v>0</v>
      </c>
      <c r="E136" s="15">
        <v>-1</v>
      </c>
      <c r="F136" s="15">
        <v>0</v>
      </c>
      <c r="G136" s="15">
        <v>0</v>
      </c>
      <c r="H136" s="15"/>
      <c r="I136" s="15">
        <v>-3</v>
      </c>
      <c r="J136" s="15">
        <v>-1</v>
      </c>
      <c r="K136" s="15">
        <v>-1</v>
      </c>
      <c r="L136" s="15">
        <v>-1</v>
      </c>
      <c r="M136" s="15">
        <v>0</v>
      </c>
      <c r="N136" s="15">
        <v>0</v>
      </c>
      <c r="O136" s="15"/>
      <c r="P136" s="15">
        <v>0</v>
      </c>
      <c r="Q136" s="15">
        <v>0</v>
      </c>
      <c r="R136" s="15">
        <v>-1</v>
      </c>
      <c r="S136" s="15">
        <v>-4</v>
      </c>
      <c r="T136" s="15">
        <v>-2</v>
      </c>
      <c r="U136" s="15">
        <v>-2</v>
      </c>
      <c r="V136" s="15"/>
      <c r="W136" s="15">
        <v>-2</v>
      </c>
      <c r="X136" s="15">
        <v>0</v>
      </c>
      <c r="Y136" s="15">
        <v>-1</v>
      </c>
      <c r="Z136" s="15">
        <v>-4</v>
      </c>
      <c r="AA136" s="15">
        <v>0</v>
      </c>
      <c r="AB136" s="15">
        <v>-1</v>
      </c>
      <c r="AC136" s="15"/>
      <c r="AD136" s="15">
        <v>-1</v>
      </c>
      <c r="AE136" s="15">
        <v>1</v>
      </c>
      <c r="AF136" s="15">
        <v>0</v>
      </c>
      <c r="AG136" s="15">
        <v>0</v>
      </c>
      <c r="AH136" s="15">
        <v>0</v>
      </c>
      <c r="AI136" s="15">
        <v>0</v>
      </c>
      <c r="AJ136" s="15"/>
      <c r="AK136" s="15">
        <v>-2</v>
      </c>
      <c r="AL136" s="15">
        <v>-2</v>
      </c>
      <c r="AM136" s="15">
        <v>-3</v>
      </c>
      <c r="AN136" s="15">
        <v>-4</v>
      </c>
      <c r="AO136" s="15">
        <v>-2</v>
      </c>
      <c r="AP136" s="15">
        <v>-2</v>
      </c>
      <c r="AQ136" s="15"/>
      <c r="AR136" s="15">
        <v>-5</v>
      </c>
      <c r="AS136" s="15">
        <v>0</v>
      </c>
      <c r="AT136" s="15">
        <v>-3</v>
      </c>
      <c r="AU136" s="15">
        <v>-5</v>
      </c>
      <c r="AV136" s="15">
        <v>-2</v>
      </c>
      <c r="AW136" s="15">
        <v>-2</v>
      </c>
    </row>
    <row r="137" spans="1:49" ht="14.25" customHeight="1" x14ac:dyDescent="0.2">
      <c r="A137" s="14" t="s">
        <v>23</v>
      </c>
      <c r="B137" s="15">
        <v>-2</v>
      </c>
      <c r="C137" s="15">
        <v>-1</v>
      </c>
      <c r="D137" s="15">
        <v>0</v>
      </c>
      <c r="E137" s="15">
        <v>-1</v>
      </c>
      <c r="F137" s="15">
        <v>-1</v>
      </c>
      <c r="G137" s="15">
        <v>-1</v>
      </c>
      <c r="H137" s="15"/>
      <c r="I137" s="15">
        <v>-3</v>
      </c>
      <c r="J137" s="15">
        <v>0</v>
      </c>
      <c r="K137" s="15">
        <v>-1</v>
      </c>
      <c r="L137" s="15">
        <v>-1</v>
      </c>
      <c r="M137" s="15">
        <v>0</v>
      </c>
      <c r="N137" s="15">
        <v>0</v>
      </c>
      <c r="O137" s="15"/>
      <c r="P137" s="15">
        <v>0</v>
      </c>
      <c r="Q137" s="15">
        <v>0</v>
      </c>
      <c r="R137" s="15">
        <v>-1</v>
      </c>
      <c r="S137" s="15">
        <v>-4</v>
      </c>
      <c r="T137" s="15">
        <v>-2</v>
      </c>
      <c r="U137" s="15">
        <v>-2</v>
      </c>
      <c r="V137" s="15"/>
      <c r="W137" s="15">
        <v>-2</v>
      </c>
      <c r="X137" s="15">
        <v>0</v>
      </c>
      <c r="Y137" s="15">
        <v>-2</v>
      </c>
      <c r="Z137" s="15">
        <v>-4</v>
      </c>
      <c r="AA137" s="15">
        <v>0</v>
      </c>
      <c r="AB137" s="15">
        <v>0</v>
      </c>
      <c r="AC137" s="15"/>
      <c r="AD137" s="15">
        <v>-2</v>
      </c>
      <c r="AE137" s="15">
        <v>1</v>
      </c>
      <c r="AF137" s="15">
        <v>0</v>
      </c>
      <c r="AG137" s="15">
        <v>0</v>
      </c>
      <c r="AH137" s="15">
        <v>0</v>
      </c>
      <c r="AI137" s="15">
        <v>0</v>
      </c>
      <c r="AJ137" s="15"/>
      <c r="AK137" s="15">
        <v>0</v>
      </c>
      <c r="AL137" s="15">
        <v>0</v>
      </c>
      <c r="AM137" s="15">
        <v>0</v>
      </c>
      <c r="AN137" s="15">
        <v>-2</v>
      </c>
      <c r="AO137" s="15">
        <v>0</v>
      </c>
      <c r="AP137" s="15">
        <v>0</v>
      </c>
      <c r="AQ137" s="15"/>
      <c r="AR137" s="15">
        <v>0</v>
      </c>
      <c r="AS137" s="15">
        <v>5</v>
      </c>
      <c r="AT137" s="15">
        <v>1</v>
      </c>
      <c r="AU137" s="15">
        <v>-1</v>
      </c>
      <c r="AV137" s="15">
        <v>2</v>
      </c>
      <c r="AW137" s="15">
        <v>3</v>
      </c>
    </row>
    <row r="138" spans="1:49" ht="14.25" customHeight="1" x14ac:dyDescent="0.2">
      <c r="A138" s="14" t="s">
        <v>25</v>
      </c>
      <c r="B138" s="15">
        <v>-1</v>
      </c>
      <c r="C138" s="15">
        <v>0</v>
      </c>
      <c r="D138" s="15">
        <v>0</v>
      </c>
      <c r="E138" s="15">
        <v>-1</v>
      </c>
      <c r="F138" s="15">
        <v>0</v>
      </c>
      <c r="G138" s="15">
        <v>0</v>
      </c>
      <c r="H138" s="15"/>
      <c r="I138" s="15">
        <v>-3</v>
      </c>
      <c r="J138" s="15">
        <v>0</v>
      </c>
      <c r="K138" s="15">
        <v>-1</v>
      </c>
      <c r="L138" s="15">
        <v>-1</v>
      </c>
      <c r="M138" s="15">
        <v>0</v>
      </c>
      <c r="N138" s="15">
        <v>0</v>
      </c>
      <c r="O138" s="15"/>
      <c r="P138" s="15">
        <v>0</v>
      </c>
      <c r="Q138" s="15">
        <v>0</v>
      </c>
      <c r="R138" s="15">
        <v>-1</v>
      </c>
      <c r="S138" s="15">
        <v>-4</v>
      </c>
      <c r="T138" s="15">
        <v>-1</v>
      </c>
      <c r="U138" s="15">
        <v>-2</v>
      </c>
      <c r="V138" s="15"/>
      <c r="W138" s="15">
        <v>-2</v>
      </c>
      <c r="X138" s="15">
        <v>0</v>
      </c>
      <c r="Y138" s="15">
        <v>-1</v>
      </c>
      <c r="Z138" s="15">
        <v>-4</v>
      </c>
      <c r="AA138" s="15">
        <v>0</v>
      </c>
      <c r="AB138" s="15">
        <v>0</v>
      </c>
      <c r="AC138" s="15"/>
      <c r="AD138" s="15">
        <v>-2</v>
      </c>
      <c r="AE138" s="15">
        <v>1</v>
      </c>
      <c r="AF138" s="15">
        <v>0</v>
      </c>
      <c r="AG138" s="15">
        <v>0</v>
      </c>
      <c r="AH138" s="15">
        <v>1</v>
      </c>
      <c r="AI138" s="15">
        <v>0</v>
      </c>
      <c r="AJ138" s="15"/>
      <c r="AK138" s="15">
        <v>-1</v>
      </c>
      <c r="AL138" s="15">
        <v>0</v>
      </c>
      <c r="AM138" s="15">
        <v>-1</v>
      </c>
      <c r="AN138" s="15">
        <v>-4</v>
      </c>
      <c r="AO138" s="15">
        <v>1</v>
      </c>
      <c r="AP138" s="15">
        <v>0</v>
      </c>
      <c r="AQ138" s="15"/>
      <c r="AR138" s="15">
        <v>1</v>
      </c>
      <c r="AS138" s="15">
        <v>8</v>
      </c>
      <c r="AT138" s="15">
        <v>4</v>
      </c>
      <c r="AU138" s="15">
        <v>1</v>
      </c>
      <c r="AV138" s="15">
        <v>4</v>
      </c>
      <c r="AW138" s="15">
        <v>5</v>
      </c>
    </row>
    <row r="139" spans="1:49" ht="14.25" customHeight="1" x14ac:dyDescent="0.2">
      <c r="A139" s="14" t="s">
        <v>27</v>
      </c>
      <c r="B139" s="15">
        <v>-1</v>
      </c>
      <c r="C139" s="15">
        <v>-1</v>
      </c>
      <c r="D139" s="15">
        <v>0</v>
      </c>
      <c r="E139" s="15">
        <v>-1</v>
      </c>
      <c r="F139" s="15">
        <v>0</v>
      </c>
      <c r="G139" s="15">
        <v>0</v>
      </c>
      <c r="H139" s="15"/>
      <c r="I139" s="15">
        <v>-3</v>
      </c>
      <c r="J139" s="15">
        <v>-1</v>
      </c>
      <c r="K139" s="15">
        <v>-1</v>
      </c>
      <c r="L139" s="15">
        <v>-1</v>
      </c>
      <c r="M139" s="15">
        <v>0</v>
      </c>
      <c r="N139" s="15">
        <v>0</v>
      </c>
      <c r="O139" s="15"/>
      <c r="P139" s="15">
        <v>0</v>
      </c>
      <c r="Q139" s="15">
        <v>0</v>
      </c>
      <c r="R139" s="15">
        <v>-1</v>
      </c>
      <c r="S139" s="15">
        <v>-4</v>
      </c>
      <c r="T139" s="15">
        <v>-2</v>
      </c>
      <c r="U139" s="15">
        <v>-3</v>
      </c>
      <c r="V139" s="15"/>
      <c r="W139" s="15">
        <v>-2</v>
      </c>
      <c r="X139" s="15">
        <v>0</v>
      </c>
      <c r="Y139" s="15">
        <v>-1</v>
      </c>
      <c r="Z139" s="15">
        <v>-4</v>
      </c>
      <c r="AA139" s="15">
        <v>0</v>
      </c>
      <c r="AB139" s="15">
        <v>0</v>
      </c>
      <c r="AC139" s="15"/>
      <c r="AD139" s="15">
        <v>-2</v>
      </c>
      <c r="AE139" s="15">
        <v>1</v>
      </c>
      <c r="AF139" s="15">
        <v>0</v>
      </c>
      <c r="AG139" s="15">
        <v>0</v>
      </c>
      <c r="AH139" s="15">
        <v>0</v>
      </c>
      <c r="AI139" s="15">
        <v>2</v>
      </c>
      <c r="AJ139" s="15"/>
      <c r="AK139" s="15">
        <v>0</v>
      </c>
      <c r="AL139" s="15">
        <v>0</v>
      </c>
      <c r="AM139" s="15">
        <v>0</v>
      </c>
      <c r="AN139" s="15">
        <v>-3</v>
      </c>
      <c r="AO139" s="15">
        <v>0</v>
      </c>
      <c r="AP139" s="15">
        <v>2</v>
      </c>
      <c r="AQ139" s="15"/>
      <c r="AR139" s="15">
        <v>-1</v>
      </c>
      <c r="AS139" s="15">
        <v>6</v>
      </c>
      <c r="AT139" s="15">
        <v>0</v>
      </c>
      <c r="AU139" s="15">
        <v>-1</v>
      </c>
      <c r="AV139" s="15">
        <v>3</v>
      </c>
      <c r="AW139" s="15">
        <v>3</v>
      </c>
    </row>
    <row r="140" spans="1:49" ht="14.25" customHeight="1" x14ac:dyDescent="0.2">
      <c r="A140" s="14" t="s">
        <v>29</v>
      </c>
      <c r="B140" s="15">
        <v>-3</v>
      </c>
      <c r="C140" s="15">
        <v>-6</v>
      </c>
      <c r="D140" s="15">
        <v>-4</v>
      </c>
      <c r="E140" s="15">
        <v>-2</v>
      </c>
      <c r="F140" s="15">
        <v>-2</v>
      </c>
      <c r="G140" s="15">
        <v>-2</v>
      </c>
      <c r="H140" s="15"/>
      <c r="I140" s="15">
        <v>-8</v>
      </c>
      <c r="J140" s="15">
        <v>-6</v>
      </c>
      <c r="K140" s="15">
        <v>-5</v>
      </c>
      <c r="L140" s="15">
        <v>-5</v>
      </c>
      <c r="M140" s="15">
        <v>-4</v>
      </c>
      <c r="N140" s="15">
        <v>-4</v>
      </c>
      <c r="O140" s="15"/>
      <c r="P140" s="15">
        <v>-4</v>
      </c>
      <c r="Q140" s="15">
        <v>-3</v>
      </c>
      <c r="R140" s="15">
        <v>-4</v>
      </c>
      <c r="S140" s="15">
        <v>-8</v>
      </c>
      <c r="T140" s="15">
        <v>-6</v>
      </c>
      <c r="U140" s="15">
        <v>-4</v>
      </c>
      <c r="V140" s="15"/>
      <c r="W140" s="15">
        <v>-4</v>
      </c>
      <c r="X140" s="15">
        <v>-3</v>
      </c>
      <c r="Y140" s="15">
        <v>-7</v>
      </c>
      <c r="Z140" s="15">
        <v>-8</v>
      </c>
      <c r="AA140" s="15">
        <v>-2</v>
      </c>
      <c r="AB140" s="15">
        <v>-2</v>
      </c>
      <c r="AC140" s="15"/>
      <c r="AD140" s="15">
        <v>-7</v>
      </c>
      <c r="AE140" s="15">
        <v>-4</v>
      </c>
      <c r="AF140" s="15">
        <v>-3</v>
      </c>
      <c r="AG140" s="15">
        <v>-3</v>
      </c>
      <c r="AH140" s="15">
        <v>-4</v>
      </c>
      <c r="AI140" s="15">
        <v>-5</v>
      </c>
      <c r="AJ140" s="15"/>
      <c r="AK140" s="15">
        <v>-5</v>
      </c>
      <c r="AL140" s="15">
        <v>-3</v>
      </c>
      <c r="AM140" s="15">
        <v>-7</v>
      </c>
      <c r="AN140" s="15">
        <v>-6</v>
      </c>
      <c r="AO140" s="15">
        <v>-3</v>
      </c>
      <c r="AP140" s="15">
        <v>-4</v>
      </c>
      <c r="AQ140" s="15"/>
      <c r="AR140" s="15">
        <v>-8</v>
      </c>
      <c r="AS140" s="15">
        <v>0</v>
      </c>
      <c r="AT140" s="15">
        <v>-7</v>
      </c>
      <c r="AU140" s="15">
        <v>-7</v>
      </c>
      <c r="AV140" s="15">
        <v>-4</v>
      </c>
      <c r="AW140" s="15">
        <v>-4</v>
      </c>
    </row>
    <row r="141" spans="1:49" ht="14.25" customHeight="1" x14ac:dyDescent="0.2">
      <c r="A141" s="14" t="s">
        <v>31</v>
      </c>
      <c r="B141" s="15">
        <v>-2</v>
      </c>
      <c r="C141" s="15">
        <v>-1</v>
      </c>
      <c r="D141" s="15">
        <v>0</v>
      </c>
      <c r="E141" s="15">
        <v>0</v>
      </c>
      <c r="F141" s="15">
        <v>0</v>
      </c>
      <c r="G141" s="15">
        <v>0</v>
      </c>
      <c r="H141" s="15"/>
      <c r="I141" s="15">
        <v>-4</v>
      </c>
      <c r="J141" s="15">
        <v>-2</v>
      </c>
      <c r="K141" s="15">
        <v>-1</v>
      </c>
      <c r="L141" s="15">
        <v>0</v>
      </c>
      <c r="M141" s="15">
        <v>0</v>
      </c>
      <c r="N141" s="15">
        <v>0</v>
      </c>
      <c r="O141" s="15"/>
      <c r="P141" s="15">
        <v>0</v>
      </c>
      <c r="Q141" s="15">
        <v>1</v>
      </c>
      <c r="R141" s="15">
        <v>1</v>
      </c>
      <c r="S141" s="15">
        <v>-3</v>
      </c>
      <c r="T141" s="15">
        <v>-2</v>
      </c>
      <c r="U141" s="15">
        <v>0</v>
      </c>
      <c r="V141" s="15"/>
      <c r="W141" s="15">
        <v>0</v>
      </c>
      <c r="X141" s="15">
        <v>-1</v>
      </c>
      <c r="Y141" s="15">
        <v>-1</v>
      </c>
      <c r="Z141" s="15">
        <v>-3</v>
      </c>
      <c r="AA141" s="15">
        <v>2</v>
      </c>
      <c r="AB141" s="15">
        <v>2</v>
      </c>
      <c r="AC141" s="15"/>
      <c r="AD141" s="15">
        <v>-1</v>
      </c>
      <c r="AE141" s="15">
        <v>-2</v>
      </c>
      <c r="AF141" s="15">
        <v>0</v>
      </c>
      <c r="AG141" s="15">
        <v>0</v>
      </c>
      <c r="AH141" s="15">
        <v>-2</v>
      </c>
      <c r="AI141" s="15">
        <v>-2</v>
      </c>
      <c r="AJ141" s="15"/>
      <c r="AK141" s="15">
        <v>1</v>
      </c>
      <c r="AL141" s="15">
        <v>-1</v>
      </c>
      <c r="AM141" s="15">
        <v>-1</v>
      </c>
      <c r="AN141" s="15">
        <v>-1</v>
      </c>
      <c r="AO141" s="15">
        <v>0</v>
      </c>
      <c r="AP141" s="15">
        <v>0</v>
      </c>
      <c r="AQ141" s="15"/>
      <c r="AR141" s="15">
        <v>2</v>
      </c>
      <c r="AS141" s="15">
        <v>6</v>
      </c>
      <c r="AT141" s="15">
        <v>3</v>
      </c>
      <c r="AU141" s="15">
        <v>3</v>
      </c>
      <c r="AV141" s="15">
        <v>4</v>
      </c>
      <c r="AW141" s="15">
        <v>4</v>
      </c>
    </row>
    <row r="142" spans="1:49" ht="14.25" customHeight="1" x14ac:dyDescent="0.2">
      <c r="A142" s="14" t="s">
        <v>33</v>
      </c>
      <c r="B142" s="15">
        <v>-2</v>
      </c>
      <c r="C142" s="15">
        <v>-1</v>
      </c>
      <c r="D142" s="15">
        <v>0</v>
      </c>
      <c r="E142" s="15">
        <v>0</v>
      </c>
      <c r="F142" s="15">
        <v>1</v>
      </c>
      <c r="G142" s="15">
        <v>0</v>
      </c>
      <c r="H142" s="15"/>
      <c r="I142" s="15">
        <v>-4</v>
      </c>
      <c r="J142" s="15">
        <v>-2</v>
      </c>
      <c r="K142" s="15">
        <v>-1</v>
      </c>
      <c r="L142" s="15">
        <v>0</v>
      </c>
      <c r="M142" s="15">
        <v>0</v>
      </c>
      <c r="N142" s="15">
        <v>0</v>
      </c>
      <c r="O142" s="15"/>
      <c r="P142" s="15">
        <v>2</v>
      </c>
      <c r="Q142" s="15">
        <v>3</v>
      </c>
      <c r="R142" s="15">
        <v>3</v>
      </c>
      <c r="S142" s="15">
        <v>-1</v>
      </c>
      <c r="T142" s="15">
        <v>0</v>
      </c>
      <c r="U142" s="15">
        <v>1</v>
      </c>
      <c r="V142" s="15"/>
      <c r="W142" s="15">
        <v>0</v>
      </c>
      <c r="X142" s="15">
        <v>-1</v>
      </c>
      <c r="Y142" s="15">
        <v>-1</v>
      </c>
      <c r="Z142" s="15">
        <v>-3</v>
      </c>
      <c r="AA142" s="15">
        <v>2</v>
      </c>
      <c r="AB142" s="15">
        <v>2</v>
      </c>
      <c r="AC142" s="15"/>
      <c r="AD142" s="15">
        <v>-1</v>
      </c>
      <c r="AE142" s="15">
        <v>-2</v>
      </c>
      <c r="AF142" s="15">
        <v>0</v>
      </c>
      <c r="AG142" s="15">
        <v>0</v>
      </c>
      <c r="AH142" s="15">
        <v>-3</v>
      </c>
      <c r="AI142" s="15">
        <v>-2</v>
      </c>
      <c r="AJ142" s="15"/>
      <c r="AK142" s="15">
        <v>2</v>
      </c>
      <c r="AL142" s="15">
        <v>1</v>
      </c>
      <c r="AM142" s="15">
        <v>0</v>
      </c>
      <c r="AN142" s="15">
        <v>1</v>
      </c>
      <c r="AO142" s="15">
        <v>2</v>
      </c>
      <c r="AP142" s="15">
        <v>2</v>
      </c>
      <c r="AQ142" s="15"/>
      <c r="AR142" s="15">
        <v>5</v>
      </c>
      <c r="AS142" s="15">
        <v>8</v>
      </c>
      <c r="AT142" s="15">
        <v>5</v>
      </c>
      <c r="AU142" s="15">
        <v>6</v>
      </c>
      <c r="AV142" s="15">
        <v>6</v>
      </c>
      <c r="AW142" s="15">
        <v>6</v>
      </c>
    </row>
    <row r="143" spans="1:49" ht="14.25" customHeight="1" x14ac:dyDescent="0.2">
      <c r="A143" s="14" t="s">
        <v>35</v>
      </c>
      <c r="B143" s="15">
        <v>-2</v>
      </c>
      <c r="C143" s="15">
        <v>-1</v>
      </c>
      <c r="D143" s="15">
        <v>0</v>
      </c>
      <c r="E143" s="15">
        <v>0</v>
      </c>
      <c r="F143" s="15">
        <v>0</v>
      </c>
      <c r="G143" s="15">
        <v>0</v>
      </c>
      <c r="H143" s="15"/>
      <c r="I143" s="15">
        <v>-2</v>
      </c>
      <c r="J143" s="15">
        <v>0</v>
      </c>
      <c r="K143" s="15">
        <v>1</v>
      </c>
      <c r="L143" s="15">
        <v>2</v>
      </c>
      <c r="M143" s="15">
        <v>2</v>
      </c>
      <c r="N143" s="15">
        <v>2</v>
      </c>
      <c r="O143" s="15"/>
      <c r="P143" s="15">
        <v>0</v>
      </c>
      <c r="Q143" s="15">
        <v>1</v>
      </c>
      <c r="R143" s="15">
        <v>2</v>
      </c>
      <c r="S143" s="15">
        <v>-3</v>
      </c>
      <c r="T143" s="15">
        <v>-2</v>
      </c>
      <c r="U143" s="15">
        <v>0</v>
      </c>
      <c r="V143" s="15"/>
      <c r="W143" s="15">
        <v>2</v>
      </c>
      <c r="X143" s="15">
        <v>1</v>
      </c>
      <c r="Y143" s="15">
        <v>1</v>
      </c>
      <c r="Z143" s="15">
        <v>-1</v>
      </c>
      <c r="AA143" s="15">
        <v>4</v>
      </c>
      <c r="AB143" s="15">
        <v>4</v>
      </c>
      <c r="AC143" s="15"/>
      <c r="AD143" s="15">
        <v>1</v>
      </c>
      <c r="AE143" s="15">
        <v>1</v>
      </c>
      <c r="AF143" s="15">
        <v>2</v>
      </c>
      <c r="AG143" s="15">
        <v>2</v>
      </c>
      <c r="AH143" s="15">
        <v>1</v>
      </c>
      <c r="AI143" s="15">
        <v>0</v>
      </c>
      <c r="AJ143" s="15"/>
      <c r="AK143" s="15">
        <v>3</v>
      </c>
      <c r="AL143" s="15">
        <v>1</v>
      </c>
      <c r="AM143" s="15">
        <v>2</v>
      </c>
      <c r="AN143" s="15">
        <v>0</v>
      </c>
      <c r="AO143" s="15">
        <v>2</v>
      </c>
      <c r="AP143" s="15">
        <v>2</v>
      </c>
      <c r="AQ143" s="15"/>
      <c r="AR143" s="15">
        <v>2</v>
      </c>
      <c r="AS143" s="15">
        <v>5</v>
      </c>
      <c r="AT143" s="15">
        <v>4</v>
      </c>
      <c r="AU143" s="15">
        <v>3</v>
      </c>
      <c r="AV143" s="15">
        <v>4</v>
      </c>
      <c r="AW143" s="15">
        <v>3</v>
      </c>
    </row>
    <row r="144" spans="1:49" ht="14.25" customHeight="1" x14ac:dyDescent="0.2">
      <c r="A144" s="14" t="s">
        <v>37</v>
      </c>
      <c r="B144" s="15">
        <v>1</v>
      </c>
      <c r="C144" s="15">
        <v>0</v>
      </c>
      <c r="D144" s="15">
        <v>0</v>
      </c>
      <c r="E144" s="15">
        <v>0</v>
      </c>
      <c r="F144" s="15">
        <v>1</v>
      </c>
      <c r="G144" s="15">
        <v>0</v>
      </c>
      <c r="H144" s="15"/>
      <c r="I144" s="15">
        <v>1</v>
      </c>
      <c r="J144" s="15">
        <v>0</v>
      </c>
      <c r="K144" s="15">
        <v>-1</v>
      </c>
      <c r="L144" s="15">
        <v>1</v>
      </c>
      <c r="M144" s="15">
        <v>-1</v>
      </c>
      <c r="N144" s="15">
        <v>1</v>
      </c>
      <c r="O144" s="15"/>
      <c r="P144" s="15">
        <v>-1</v>
      </c>
      <c r="Q144" s="15">
        <v>0</v>
      </c>
      <c r="R144" s="15">
        <v>-3</v>
      </c>
      <c r="S144" s="15">
        <v>-1</v>
      </c>
      <c r="T144" s="15">
        <v>-1</v>
      </c>
      <c r="U144" s="15">
        <v>-2</v>
      </c>
      <c r="V144" s="15"/>
      <c r="W144" s="15">
        <v>1</v>
      </c>
      <c r="X144" s="15">
        <v>1</v>
      </c>
      <c r="Y144" s="15">
        <v>-1</v>
      </c>
      <c r="Z144" s="15">
        <v>-2</v>
      </c>
      <c r="AA144" s="15">
        <v>0</v>
      </c>
      <c r="AB144" s="15">
        <v>0</v>
      </c>
      <c r="AC144" s="15"/>
      <c r="AD144" s="15">
        <v>0</v>
      </c>
      <c r="AE144" s="15">
        <v>0</v>
      </c>
      <c r="AF144" s="15">
        <v>-1</v>
      </c>
      <c r="AG144" s="15">
        <v>-1</v>
      </c>
      <c r="AH144" s="15">
        <v>-1</v>
      </c>
      <c r="AI144" s="15">
        <v>1</v>
      </c>
      <c r="AJ144" s="15"/>
      <c r="AK144" s="15">
        <v>0</v>
      </c>
      <c r="AL144" s="15">
        <v>5</v>
      </c>
      <c r="AM144" s="15">
        <v>1</v>
      </c>
      <c r="AN144" s="15">
        <v>0</v>
      </c>
      <c r="AO144" s="15">
        <v>4</v>
      </c>
      <c r="AP144" s="15">
        <v>0</v>
      </c>
      <c r="AQ144" s="15"/>
      <c r="AR144" s="15">
        <v>1</v>
      </c>
      <c r="AS144" s="15">
        <v>8</v>
      </c>
      <c r="AT144" s="15">
        <v>3</v>
      </c>
      <c r="AU144" s="15">
        <v>3</v>
      </c>
      <c r="AV144" s="15">
        <v>2</v>
      </c>
      <c r="AW144" s="15">
        <v>2</v>
      </c>
    </row>
    <row r="145" spans="1:52" ht="14.25" customHeight="1" x14ac:dyDescent="0.2">
      <c r="A145" s="14" t="s">
        <v>39</v>
      </c>
      <c r="B145" s="15">
        <v>0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/>
      <c r="I145" s="15">
        <v>1</v>
      </c>
      <c r="J145" s="15">
        <v>0</v>
      </c>
      <c r="K145" s="15">
        <v>-2</v>
      </c>
      <c r="L145" s="15">
        <v>0</v>
      </c>
      <c r="M145" s="15">
        <v>-1</v>
      </c>
      <c r="N145" s="15">
        <v>1</v>
      </c>
      <c r="O145" s="15"/>
      <c r="P145" s="15">
        <v>0</v>
      </c>
      <c r="Q145" s="15">
        <v>2</v>
      </c>
      <c r="R145" s="15">
        <v>0</v>
      </c>
      <c r="S145" s="15">
        <v>1</v>
      </c>
      <c r="T145" s="15">
        <v>1</v>
      </c>
      <c r="U145" s="15">
        <v>0</v>
      </c>
      <c r="V145" s="15"/>
      <c r="W145" s="15">
        <v>0</v>
      </c>
      <c r="X145" s="15">
        <v>2</v>
      </c>
      <c r="Y145" s="15">
        <v>-1</v>
      </c>
      <c r="Z145" s="15">
        <v>-1</v>
      </c>
      <c r="AA145" s="15">
        <v>1</v>
      </c>
      <c r="AB145" s="15">
        <v>0</v>
      </c>
      <c r="AC145" s="15"/>
      <c r="AD145" s="15">
        <v>-1</v>
      </c>
      <c r="AE145" s="15">
        <v>1</v>
      </c>
      <c r="AF145" s="15">
        <v>-1</v>
      </c>
      <c r="AG145" s="15">
        <v>-1</v>
      </c>
      <c r="AH145" s="15">
        <v>-1</v>
      </c>
      <c r="AI145" s="15">
        <v>1</v>
      </c>
      <c r="AJ145" s="15"/>
      <c r="AK145" s="15">
        <v>-2</v>
      </c>
      <c r="AL145" s="15">
        <v>2</v>
      </c>
      <c r="AM145" s="15">
        <v>0</v>
      </c>
      <c r="AN145" s="15">
        <v>-1</v>
      </c>
      <c r="AO145" s="15">
        <v>1</v>
      </c>
      <c r="AP145" s="15">
        <v>-2</v>
      </c>
      <c r="AQ145" s="15"/>
      <c r="AR145" s="15">
        <v>-2</v>
      </c>
      <c r="AS145" s="15">
        <v>2</v>
      </c>
      <c r="AT145" s="15">
        <v>-1</v>
      </c>
      <c r="AU145" s="15">
        <v>-2</v>
      </c>
      <c r="AV145" s="15">
        <v>-1</v>
      </c>
      <c r="AW145" s="15">
        <v>-2</v>
      </c>
    </row>
    <row r="146" spans="1:52" ht="14.25" customHeight="1" x14ac:dyDescent="0.2">
      <c r="A146" s="14" t="s">
        <v>40</v>
      </c>
      <c r="B146" s="15">
        <v>0</v>
      </c>
      <c r="C146" s="15">
        <v>0</v>
      </c>
      <c r="D146" s="15">
        <v>0</v>
      </c>
      <c r="E146" s="15">
        <v>0</v>
      </c>
      <c r="F146" s="15">
        <v>1</v>
      </c>
      <c r="G146" s="15">
        <v>0</v>
      </c>
      <c r="H146" s="15"/>
      <c r="I146" s="15">
        <v>1</v>
      </c>
      <c r="J146" s="15">
        <v>-1</v>
      </c>
      <c r="K146" s="15">
        <v>-1</v>
      </c>
      <c r="L146" s="15">
        <v>0</v>
      </c>
      <c r="M146" s="15">
        <v>-1</v>
      </c>
      <c r="N146" s="15">
        <v>1</v>
      </c>
      <c r="O146" s="15"/>
      <c r="P146" s="15">
        <v>0</v>
      </c>
      <c r="Q146" s="15">
        <v>2</v>
      </c>
      <c r="R146" s="15">
        <v>-1</v>
      </c>
      <c r="S146" s="15">
        <v>1</v>
      </c>
      <c r="T146" s="15">
        <v>0</v>
      </c>
      <c r="U146" s="15">
        <v>0</v>
      </c>
      <c r="V146" s="15"/>
      <c r="W146" s="15">
        <v>0</v>
      </c>
      <c r="X146" s="15">
        <v>1</v>
      </c>
      <c r="Y146" s="15">
        <v>0</v>
      </c>
      <c r="Z146" s="15">
        <v>-1</v>
      </c>
      <c r="AA146" s="15">
        <v>1</v>
      </c>
      <c r="AB146" s="15">
        <v>0</v>
      </c>
      <c r="AC146" s="15"/>
      <c r="AD146" s="15">
        <v>0</v>
      </c>
      <c r="AE146" s="15">
        <v>0</v>
      </c>
      <c r="AF146" s="15">
        <v>-1</v>
      </c>
      <c r="AG146" s="15">
        <v>-1</v>
      </c>
      <c r="AH146" s="15">
        <v>-1</v>
      </c>
      <c r="AI146" s="15">
        <v>2</v>
      </c>
      <c r="AJ146" s="15"/>
      <c r="AK146" s="15">
        <v>-2</v>
      </c>
      <c r="AL146" s="15">
        <v>3</v>
      </c>
      <c r="AM146" s="15">
        <v>-1</v>
      </c>
      <c r="AN146" s="15">
        <v>-2</v>
      </c>
      <c r="AO146" s="15">
        <v>2</v>
      </c>
      <c r="AP146" s="15">
        <v>-2</v>
      </c>
      <c r="AQ146" s="15"/>
      <c r="AR146" s="15">
        <v>-2</v>
      </c>
      <c r="AS146" s="15">
        <v>2</v>
      </c>
      <c r="AT146" s="15">
        <v>-2</v>
      </c>
      <c r="AU146" s="15">
        <v>-2</v>
      </c>
      <c r="AV146" s="15">
        <v>-2</v>
      </c>
      <c r="AW146" s="15">
        <v>-2</v>
      </c>
    </row>
    <row r="147" spans="1:52" ht="14.25" customHeight="1" x14ac:dyDescent="0.25">
      <c r="A147" s="14" t="s">
        <v>41</v>
      </c>
      <c r="B147" s="15">
        <v>-4</v>
      </c>
      <c r="C147" s="15">
        <v>-4</v>
      </c>
      <c r="D147" s="15">
        <v>-4</v>
      </c>
      <c r="E147" s="15">
        <v>-4</v>
      </c>
      <c r="F147" s="15">
        <v>-3</v>
      </c>
      <c r="G147" s="15">
        <v>-4</v>
      </c>
      <c r="H147" s="15"/>
      <c r="I147" s="15">
        <v>-3</v>
      </c>
      <c r="J147" s="15">
        <v>-4</v>
      </c>
      <c r="K147" s="15">
        <v>-5</v>
      </c>
      <c r="L147" s="15">
        <v>-4</v>
      </c>
      <c r="M147" s="15">
        <v>-5</v>
      </c>
      <c r="N147" s="15">
        <v>-3</v>
      </c>
      <c r="O147" s="15"/>
      <c r="P147" s="15">
        <v>-4</v>
      </c>
      <c r="Q147" s="15">
        <v>-2</v>
      </c>
      <c r="R147" s="15">
        <v>-5</v>
      </c>
      <c r="S147" s="15">
        <v>-3</v>
      </c>
      <c r="T147" s="15">
        <v>-3</v>
      </c>
      <c r="U147" s="15">
        <v>-4</v>
      </c>
      <c r="V147" s="15"/>
      <c r="W147" s="15">
        <v>-2</v>
      </c>
      <c r="X147" s="15">
        <v>-3</v>
      </c>
      <c r="Y147" s="15">
        <v>-5</v>
      </c>
      <c r="Z147" s="15">
        <v>-6</v>
      </c>
      <c r="AA147" s="15">
        <v>-3</v>
      </c>
      <c r="AB147" s="15">
        <v>-4</v>
      </c>
      <c r="AC147" s="15"/>
      <c r="AD147" s="15">
        <v>-4</v>
      </c>
      <c r="AE147" s="15">
        <v>-3</v>
      </c>
      <c r="AF147" s="15">
        <v>-6</v>
      </c>
      <c r="AG147" s="15">
        <v>-5</v>
      </c>
      <c r="AH147" s="15">
        <v>-5</v>
      </c>
      <c r="AI147" s="15">
        <v>-3</v>
      </c>
      <c r="AJ147" s="15"/>
      <c r="AK147" s="15">
        <v>-6</v>
      </c>
      <c r="AL147" s="15">
        <v>-2</v>
      </c>
      <c r="AM147" s="15">
        <v>-5</v>
      </c>
      <c r="AN147" s="15">
        <v>-6</v>
      </c>
      <c r="AO147" s="15">
        <v>-2</v>
      </c>
      <c r="AP147" s="15">
        <v>-6</v>
      </c>
      <c r="AQ147" s="15"/>
      <c r="AR147" s="15">
        <v>-8</v>
      </c>
      <c r="AS147" s="15">
        <v>-4</v>
      </c>
      <c r="AT147" s="15">
        <v>-7</v>
      </c>
      <c r="AU147" s="15">
        <v>-8</v>
      </c>
      <c r="AV147" s="15">
        <v>-7</v>
      </c>
      <c r="AW147" s="15">
        <v>-8</v>
      </c>
      <c r="AY147" s="65" t="s">
        <v>54</v>
      </c>
      <c r="AZ147" s="66"/>
    </row>
    <row r="148" spans="1:52" ht="14.25" customHeight="1" x14ac:dyDescent="0.25">
      <c r="A148" s="12" t="s">
        <v>42</v>
      </c>
      <c r="B148" s="65">
        <f>SUMIF(B133:G147,"&gt;0",B133:G147)</f>
        <v>21</v>
      </c>
      <c r="C148" s="66"/>
      <c r="D148" s="66"/>
      <c r="E148" s="66"/>
      <c r="F148" s="66"/>
      <c r="G148" s="66"/>
      <c r="I148" s="65">
        <f>SUMIF(I133:N147,"&gt;0",I133:N147)</f>
        <v>26</v>
      </c>
      <c r="J148" s="66"/>
      <c r="K148" s="66"/>
      <c r="L148" s="66"/>
      <c r="M148" s="66"/>
      <c r="N148" s="66"/>
      <c r="P148" s="65">
        <f>SUMIF(P133:U147,"&gt;0",P133:U147)</f>
        <v>24</v>
      </c>
      <c r="Q148" s="66"/>
      <c r="R148" s="66"/>
      <c r="S148" s="66"/>
      <c r="T148" s="66"/>
      <c r="U148" s="66"/>
      <c r="W148" s="65">
        <f>SUMIF(W133:AB147,"&gt;0",W133:AB147)</f>
        <v>42</v>
      </c>
      <c r="X148" s="66"/>
      <c r="Y148" s="66"/>
      <c r="Z148" s="66"/>
      <c r="AA148" s="66"/>
      <c r="AB148" s="66"/>
      <c r="AD148" s="65">
        <f>SUMIF(AD133:AI147,"&gt;0",AD133:AI147)</f>
        <v>46</v>
      </c>
      <c r="AE148" s="66"/>
      <c r="AF148" s="66"/>
      <c r="AG148" s="66"/>
      <c r="AH148" s="66"/>
      <c r="AI148" s="66"/>
      <c r="AK148" s="65">
        <f>SUMIF(AK133:AP147,"&gt;0",AK133:AP147)</f>
        <v>53</v>
      </c>
      <c r="AL148" s="66"/>
      <c r="AM148" s="66"/>
      <c r="AN148" s="66"/>
      <c r="AO148" s="66"/>
      <c r="AP148" s="66"/>
      <c r="AR148" s="65">
        <f>SUMIF(AR133:AW147,"&gt;0",AR133:AW147)</f>
        <v>152</v>
      </c>
      <c r="AS148" s="66"/>
      <c r="AT148" s="66"/>
      <c r="AU148" s="66"/>
      <c r="AV148" s="66"/>
      <c r="AW148" s="66"/>
      <c r="AX148" s="20">
        <f t="shared" ref="AX148:AX149" si="6">SUM(B148:AW148)</f>
        <v>364</v>
      </c>
      <c r="AY148" s="20" t="s">
        <v>3</v>
      </c>
      <c r="AZ148" s="21">
        <f>SUM(B148:AW148)*$AZ$4</f>
        <v>1710138.8353190795</v>
      </c>
    </row>
    <row r="149" spans="1:52" ht="14.25" customHeight="1" x14ac:dyDescent="0.25">
      <c r="A149" s="12" t="s">
        <v>43</v>
      </c>
      <c r="B149" s="65">
        <f>-SUMIF(B133:G147,"&lt;0",B133:G147)</f>
        <v>71</v>
      </c>
      <c r="C149" s="66"/>
      <c r="D149" s="66"/>
      <c r="E149" s="66"/>
      <c r="F149" s="66"/>
      <c r="G149" s="66"/>
      <c r="I149" s="65">
        <f>-SUMIF(I133:N147,"&lt;0",I133:N147)</f>
        <v>104</v>
      </c>
      <c r="J149" s="66"/>
      <c r="K149" s="66"/>
      <c r="L149" s="66"/>
      <c r="M149" s="66"/>
      <c r="N149" s="66"/>
      <c r="P149" s="65">
        <f>-SUMIF(P133:U147,"&lt;0",P133:U147)</f>
        <v>115</v>
      </c>
      <c r="Q149" s="66"/>
      <c r="R149" s="66"/>
      <c r="S149" s="66"/>
      <c r="T149" s="66"/>
      <c r="U149" s="66"/>
      <c r="W149" s="65">
        <f>-SUMIF(W133:AB147,"&lt;0",W133:AB147)</f>
        <v>102</v>
      </c>
      <c r="X149" s="66"/>
      <c r="Y149" s="66"/>
      <c r="Z149" s="66"/>
      <c r="AA149" s="66"/>
      <c r="AB149" s="66"/>
      <c r="AD149" s="65">
        <f>-SUMIF(AD133:AI147,"&lt;0",AD133:AI147)</f>
        <v>92</v>
      </c>
      <c r="AE149" s="66"/>
      <c r="AF149" s="66"/>
      <c r="AG149" s="66"/>
      <c r="AH149" s="66"/>
      <c r="AI149" s="66"/>
      <c r="AK149" s="65">
        <f>-SUMIF(AK133:AP147,"&lt;0",AK133:AP147)</f>
        <v>109</v>
      </c>
      <c r="AL149" s="66"/>
      <c r="AM149" s="66"/>
      <c r="AN149" s="66"/>
      <c r="AO149" s="66"/>
      <c r="AP149" s="66"/>
      <c r="AR149" s="65">
        <f>-SUMIF(AR133:AW147,"&lt;0",AR133:AW147)</f>
        <v>138</v>
      </c>
      <c r="AS149" s="66"/>
      <c r="AT149" s="66"/>
      <c r="AU149" s="66"/>
      <c r="AV149" s="66"/>
      <c r="AW149" s="66"/>
      <c r="AX149" s="20">
        <f t="shared" si="6"/>
        <v>731</v>
      </c>
      <c r="AY149" s="20" t="s">
        <v>12</v>
      </c>
      <c r="AZ149" s="21">
        <f>SUM(B149:AW149)*$AZ$5</f>
        <v>844520.47021380777</v>
      </c>
    </row>
    <row r="150" spans="1:52" ht="14.25" customHeight="1" x14ac:dyDescent="0.25">
      <c r="A150" s="12" t="s">
        <v>44</v>
      </c>
      <c r="B150" s="67">
        <f>(A131-AX148)/A131</f>
        <v>0.91108939912066433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  <c r="AP150" s="66"/>
      <c r="AQ150" s="66"/>
      <c r="AR150" s="66"/>
      <c r="AS150" s="66"/>
      <c r="AT150" s="66"/>
      <c r="AU150" s="66"/>
      <c r="AV150" s="66"/>
      <c r="AW150" s="66"/>
    </row>
    <row r="151" spans="1:52" ht="14.25" customHeight="1" x14ac:dyDescent="0.2">
      <c r="A151" s="1" t="s">
        <v>1</v>
      </c>
      <c r="B151" s="68" t="s">
        <v>55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</row>
    <row r="152" spans="1:52" ht="14.25" customHeight="1" x14ac:dyDescent="0.2">
      <c r="A152" s="1">
        <v>4080</v>
      </c>
      <c r="B152" s="62" t="s">
        <v>5</v>
      </c>
      <c r="C152" s="63"/>
      <c r="D152" s="63"/>
      <c r="E152" s="63"/>
      <c r="F152" s="63"/>
      <c r="G152" s="64"/>
      <c r="H152" s="10"/>
      <c r="I152" s="62" t="s">
        <v>6</v>
      </c>
      <c r="J152" s="63"/>
      <c r="K152" s="63"/>
      <c r="L152" s="63"/>
      <c r="M152" s="63"/>
      <c r="N152" s="64"/>
      <c r="O152" s="10"/>
      <c r="P152" s="62" t="s">
        <v>7</v>
      </c>
      <c r="Q152" s="63"/>
      <c r="R152" s="63"/>
      <c r="S152" s="63"/>
      <c r="T152" s="63"/>
      <c r="U152" s="64"/>
      <c r="V152" s="10"/>
      <c r="W152" s="62" t="s">
        <v>8</v>
      </c>
      <c r="X152" s="63"/>
      <c r="Y152" s="63"/>
      <c r="Z152" s="63"/>
      <c r="AA152" s="63"/>
      <c r="AB152" s="64"/>
      <c r="AC152" s="10"/>
      <c r="AD152" s="62" t="s">
        <v>9</v>
      </c>
      <c r="AE152" s="63"/>
      <c r="AF152" s="63"/>
      <c r="AG152" s="63"/>
      <c r="AH152" s="63"/>
      <c r="AI152" s="64"/>
      <c r="AJ152" s="10"/>
      <c r="AK152" s="62" t="s">
        <v>10</v>
      </c>
      <c r="AL152" s="63"/>
      <c r="AM152" s="63"/>
      <c r="AN152" s="63"/>
      <c r="AO152" s="63"/>
      <c r="AP152" s="64"/>
      <c r="AQ152" s="10"/>
      <c r="AR152" s="62" t="s">
        <v>11</v>
      </c>
      <c r="AS152" s="63"/>
      <c r="AT152" s="63"/>
      <c r="AU152" s="63"/>
      <c r="AV152" s="63"/>
      <c r="AW152" s="64"/>
    </row>
    <row r="153" spans="1:52" ht="14.25" customHeight="1" x14ac:dyDescent="0.25">
      <c r="A153" s="12"/>
      <c r="B153" s="13">
        <v>1</v>
      </c>
      <c r="C153" s="13">
        <v>2</v>
      </c>
      <c r="D153" s="13">
        <v>3</v>
      </c>
      <c r="E153" s="13">
        <v>4</v>
      </c>
      <c r="F153" s="13">
        <v>5</v>
      </c>
      <c r="G153" s="13">
        <v>6</v>
      </c>
      <c r="H153" s="10"/>
      <c r="I153" s="13">
        <v>1</v>
      </c>
      <c r="J153" s="13">
        <v>2</v>
      </c>
      <c r="K153" s="13">
        <v>3</v>
      </c>
      <c r="L153" s="13">
        <v>4</v>
      </c>
      <c r="M153" s="13">
        <v>5</v>
      </c>
      <c r="N153" s="13">
        <v>6</v>
      </c>
      <c r="O153" s="10"/>
      <c r="P153" s="13">
        <v>1</v>
      </c>
      <c r="Q153" s="13">
        <v>2</v>
      </c>
      <c r="R153" s="13">
        <v>3</v>
      </c>
      <c r="S153" s="13">
        <v>4</v>
      </c>
      <c r="T153" s="13">
        <v>5</v>
      </c>
      <c r="U153" s="13">
        <v>6</v>
      </c>
      <c r="V153" s="10"/>
      <c r="W153" s="13">
        <v>1</v>
      </c>
      <c r="X153" s="13">
        <v>2</v>
      </c>
      <c r="Y153" s="13">
        <v>3</v>
      </c>
      <c r="Z153" s="13">
        <v>4</v>
      </c>
      <c r="AA153" s="13">
        <v>5</v>
      </c>
      <c r="AB153" s="13">
        <v>6</v>
      </c>
      <c r="AC153" s="10"/>
      <c r="AD153" s="13">
        <v>1</v>
      </c>
      <c r="AE153" s="13">
        <v>2</v>
      </c>
      <c r="AF153" s="13">
        <v>3</v>
      </c>
      <c r="AG153" s="13">
        <v>4</v>
      </c>
      <c r="AH153" s="13">
        <v>5</v>
      </c>
      <c r="AI153" s="13">
        <v>6</v>
      </c>
      <c r="AJ153" s="10"/>
      <c r="AK153" s="13">
        <v>1</v>
      </c>
      <c r="AL153" s="13">
        <v>2</v>
      </c>
      <c r="AM153" s="13">
        <v>3</v>
      </c>
      <c r="AN153" s="13">
        <v>4</v>
      </c>
      <c r="AO153" s="13">
        <v>5</v>
      </c>
      <c r="AP153" s="13">
        <v>6</v>
      </c>
      <c r="AQ153" s="10"/>
      <c r="AR153" s="13">
        <v>1</v>
      </c>
      <c r="AS153" s="13">
        <v>2</v>
      </c>
      <c r="AT153" s="13">
        <v>3</v>
      </c>
      <c r="AU153" s="13">
        <v>4</v>
      </c>
      <c r="AV153" s="13">
        <v>5</v>
      </c>
      <c r="AW153" s="13">
        <v>6</v>
      </c>
    </row>
    <row r="154" spans="1:52" ht="14.25" customHeight="1" x14ac:dyDescent="0.2">
      <c r="A154" s="14" t="s">
        <v>14</v>
      </c>
      <c r="B154" s="15">
        <v>-3</v>
      </c>
      <c r="C154" s="15">
        <v>-1</v>
      </c>
      <c r="D154" s="15">
        <v>-1</v>
      </c>
      <c r="E154" s="15">
        <v>-2</v>
      </c>
      <c r="F154" s="15">
        <v>-1</v>
      </c>
      <c r="G154" s="15">
        <v>-1</v>
      </c>
      <c r="H154" s="15"/>
      <c r="I154" s="15">
        <v>0</v>
      </c>
      <c r="J154" s="15">
        <v>2</v>
      </c>
      <c r="K154" s="15">
        <v>-1</v>
      </c>
      <c r="L154" s="15">
        <v>0</v>
      </c>
      <c r="M154" s="15">
        <v>2</v>
      </c>
      <c r="N154" s="15">
        <v>-1</v>
      </c>
      <c r="O154" s="15"/>
      <c r="P154" s="15">
        <v>2</v>
      </c>
      <c r="Q154" s="15">
        <v>2</v>
      </c>
      <c r="R154" s="15">
        <v>2</v>
      </c>
      <c r="S154" s="15">
        <v>-2</v>
      </c>
      <c r="T154" s="15">
        <v>-1</v>
      </c>
      <c r="U154" s="15">
        <v>-1</v>
      </c>
      <c r="V154" s="15"/>
      <c r="W154" s="15">
        <v>1</v>
      </c>
      <c r="X154" s="15">
        <v>-1</v>
      </c>
      <c r="Y154" s="15">
        <v>0</v>
      </c>
      <c r="Z154" s="15">
        <v>2</v>
      </c>
      <c r="AA154" s="15">
        <v>1</v>
      </c>
      <c r="AB154" s="15">
        <v>-2</v>
      </c>
      <c r="AC154" s="15"/>
      <c r="AD154" s="15">
        <v>-3</v>
      </c>
      <c r="AE154" s="15">
        <v>-4</v>
      </c>
      <c r="AF154" s="15">
        <v>0</v>
      </c>
      <c r="AG154" s="15">
        <v>-2</v>
      </c>
      <c r="AH154" s="15">
        <v>0</v>
      </c>
      <c r="AI154" s="15">
        <v>-1</v>
      </c>
      <c r="AJ154" s="15"/>
      <c r="AK154" s="15">
        <v>-1</v>
      </c>
      <c r="AL154" s="15">
        <v>2</v>
      </c>
      <c r="AM154" s="15">
        <v>1</v>
      </c>
      <c r="AN154" s="15">
        <v>1</v>
      </c>
      <c r="AO154" s="15">
        <v>-1</v>
      </c>
      <c r="AP154" s="15">
        <v>-2</v>
      </c>
      <c r="AQ154" s="15"/>
      <c r="AR154" s="15">
        <v>-3</v>
      </c>
      <c r="AS154" s="15">
        <v>-1</v>
      </c>
      <c r="AT154" s="15">
        <v>-3</v>
      </c>
      <c r="AU154" s="15">
        <v>-2</v>
      </c>
      <c r="AV154" s="15">
        <v>-3</v>
      </c>
      <c r="AW154" s="15">
        <v>-4</v>
      </c>
    </row>
    <row r="155" spans="1:52" ht="14.25" customHeight="1" x14ac:dyDescent="0.2">
      <c r="A155" s="14" t="s">
        <v>15</v>
      </c>
      <c r="B155" s="15">
        <v>-1</v>
      </c>
      <c r="C155" s="15">
        <v>2</v>
      </c>
      <c r="D155" s="15">
        <v>1</v>
      </c>
      <c r="E155" s="15">
        <v>1</v>
      </c>
      <c r="F155" s="15">
        <v>2</v>
      </c>
      <c r="G155" s="15">
        <v>1</v>
      </c>
      <c r="H155" s="15"/>
      <c r="I155" s="15">
        <v>1</v>
      </c>
      <c r="J155" s="15">
        <v>3</v>
      </c>
      <c r="K155" s="15">
        <v>-1</v>
      </c>
      <c r="L155" s="15">
        <v>1</v>
      </c>
      <c r="M155" s="15">
        <v>2</v>
      </c>
      <c r="N155" s="15">
        <v>-2</v>
      </c>
      <c r="O155" s="15"/>
      <c r="P155" s="15">
        <v>2</v>
      </c>
      <c r="Q155" s="15">
        <v>1</v>
      </c>
      <c r="R155" s="15">
        <v>2</v>
      </c>
      <c r="S155" s="15">
        <v>0</v>
      </c>
      <c r="T155" s="15">
        <v>-1</v>
      </c>
      <c r="U155" s="15">
        <v>-2</v>
      </c>
      <c r="V155" s="15"/>
      <c r="W155" s="15">
        <v>1</v>
      </c>
      <c r="X155" s="15">
        <v>-1</v>
      </c>
      <c r="Y155" s="15">
        <v>-1</v>
      </c>
      <c r="Z155" s="15">
        <v>2</v>
      </c>
      <c r="AA155" s="15">
        <v>1</v>
      </c>
      <c r="AB155" s="15">
        <v>-2</v>
      </c>
      <c r="AC155" s="15"/>
      <c r="AD155" s="15">
        <v>-1</v>
      </c>
      <c r="AE155" s="15">
        <v>-2</v>
      </c>
      <c r="AF155" s="15">
        <v>2</v>
      </c>
      <c r="AG155" s="15">
        <v>0</v>
      </c>
      <c r="AH155" s="15">
        <v>2</v>
      </c>
      <c r="AI155" s="15">
        <v>1</v>
      </c>
      <c r="AJ155" s="15"/>
      <c r="AK155" s="15">
        <v>-1</v>
      </c>
      <c r="AL155" s="15">
        <v>1</v>
      </c>
      <c r="AM155" s="15">
        <v>1</v>
      </c>
      <c r="AN155" s="15">
        <v>0</v>
      </c>
      <c r="AO155" s="15">
        <v>-1</v>
      </c>
      <c r="AP155" s="15">
        <v>-2</v>
      </c>
      <c r="AQ155" s="15"/>
      <c r="AR155" s="15">
        <v>-1</v>
      </c>
      <c r="AS155" s="15">
        <v>1</v>
      </c>
      <c r="AT155" s="15">
        <v>0</v>
      </c>
      <c r="AU155" s="15">
        <v>-1</v>
      </c>
      <c r="AV155" s="15">
        <v>-1</v>
      </c>
      <c r="AW155" s="15">
        <v>-2</v>
      </c>
    </row>
    <row r="156" spans="1:52" ht="14.25" customHeight="1" x14ac:dyDescent="0.2">
      <c r="A156" s="14" t="s">
        <v>19</v>
      </c>
      <c r="B156" s="15">
        <v>0</v>
      </c>
      <c r="C156" s="15">
        <v>1</v>
      </c>
      <c r="D156" s="15">
        <v>1</v>
      </c>
      <c r="E156" s="15">
        <v>0</v>
      </c>
      <c r="F156" s="15">
        <v>1</v>
      </c>
      <c r="G156" s="15">
        <v>1</v>
      </c>
      <c r="H156" s="15"/>
      <c r="I156" s="15">
        <v>3</v>
      </c>
      <c r="J156" s="15">
        <v>5</v>
      </c>
      <c r="K156" s="15">
        <v>1</v>
      </c>
      <c r="L156" s="15">
        <v>3</v>
      </c>
      <c r="M156" s="15">
        <v>4</v>
      </c>
      <c r="N156" s="15">
        <v>0</v>
      </c>
      <c r="O156" s="15"/>
      <c r="P156" s="15">
        <v>2</v>
      </c>
      <c r="Q156" s="15">
        <v>2</v>
      </c>
      <c r="R156" s="15">
        <v>2</v>
      </c>
      <c r="S156" s="15">
        <v>-1</v>
      </c>
      <c r="T156" s="15">
        <v>-1</v>
      </c>
      <c r="U156" s="15">
        <v>-2</v>
      </c>
      <c r="V156" s="15"/>
      <c r="W156" s="15">
        <v>3</v>
      </c>
      <c r="X156" s="15">
        <v>2</v>
      </c>
      <c r="Y156" s="15">
        <v>1</v>
      </c>
      <c r="Z156" s="15">
        <v>4</v>
      </c>
      <c r="AA156" s="15">
        <v>3</v>
      </c>
      <c r="AB156" s="15">
        <v>0</v>
      </c>
      <c r="AC156" s="15"/>
      <c r="AD156" s="15">
        <v>1</v>
      </c>
      <c r="AE156" s="15">
        <v>0</v>
      </c>
      <c r="AF156" s="15">
        <v>3</v>
      </c>
      <c r="AG156" s="15">
        <v>1</v>
      </c>
      <c r="AH156" s="15">
        <v>3</v>
      </c>
      <c r="AI156" s="15">
        <v>2</v>
      </c>
      <c r="AJ156" s="15"/>
      <c r="AK156" s="15">
        <v>0</v>
      </c>
      <c r="AL156" s="15">
        <v>2</v>
      </c>
      <c r="AM156" s="15">
        <v>4</v>
      </c>
      <c r="AN156" s="15">
        <v>2</v>
      </c>
      <c r="AO156" s="15">
        <v>2</v>
      </c>
      <c r="AP156" s="15">
        <v>1</v>
      </c>
      <c r="AQ156" s="15"/>
      <c r="AR156" s="15">
        <v>-1</v>
      </c>
      <c r="AS156" s="15">
        <v>1</v>
      </c>
      <c r="AT156" s="15">
        <v>-2</v>
      </c>
      <c r="AU156" s="15">
        <v>0</v>
      </c>
      <c r="AV156" s="15">
        <v>-1</v>
      </c>
      <c r="AW156" s="15">
        <v>-2</v>
      </c>
    </row>
    <row r="157" spans="1:52" ht="14.25" customHeight="1" x14ac:dyDescent="0.2">
      <c r="A157" s="14" t="s">
        <v>21</v>
      </c>
      <c r="B157" s="15">
        <v>-2</v>
      </c>
      <c r="C157" s="15">
        <v>-1</v>
      </c>
      <c r="D157" s="15">
        <v>3</v>
      </c>
      <c r="E157" s="15">
        <v>-1</v>
      </c>
      <c r="F157" s="15">
        <v>-4</v>
      </c>
      <c r="G157" s="15">
        <v>-3</v>
      </c>
      <c r="H157" s="15"/>
      <c r="I157" s="15">
        <v>-3</v>
      </c>
      <c r="J157" s="15">
        <v>1</v>
      </c>
      <c r="K157" s="15">
        <v>-2</v>
      </c>
      <c r="L157" s="15">
        <v>-1</v>
      </c>
      <c r="M157" s="15">
        <v>-2</v>
      </c>
      <c r="N157" s="15">
        <v>-1</v>
      </c>
      <c r="O157" s="15"/>
      <c r="P157" s="15">
        <v>-1</v>
      </c>
      <c r="Q157" s="15">
        <v>-1</v>
      </c>
      <c r="R157" s="15">
        <v>-1</v>
      </c>
      <c r="S157" s="15">
        <v>2</v>
      </c>
      <c r="T157" s="15">
        <v>-1</v>
      </c>
      <c r="U157" s="15">
        <v>-1</v>
      </c>
      <c r="V157" s="15"/>
      <c r="W157" s="15">
        <v>-3</v>
      </c>
      <c r="X157" s="15">
        <v>-3</v>
      </c>
      <c r="Y157" s="15">
        <v>1</v>
      </c>
      <c r="Z157" s="15">
        <v>2</v>
      </c>
      <c r="AA157" s="15">
        <v>-3</v>
      </c>
      <c r="AB157" s="15">
        <v>-2</v>
      </c>
      <c r="AC157" s="15"/>
      <c r="AD157" s="15">
        <v>-2</v>
      </c>
      <c r="AE157" s="15">
        <v>-1</v>
      </c>
      <c r="AF157" s="15">
        <v>-2</v>
      </c>
      <c r="AG157" s="15">
        <v>-1</v>
      </c>
      <c r="AH157" s="15">
        <v>1</v>
      </c>
      <c r="AI157" s="15">
        <v>-3</v>
      </c>
      <c r="AJ157" s="15"/>
      <c r="AK157" s="15">
        <v>-1</v>
      </c>
      <c r="AL157" s="15">
        <v>-4</v>
      </c>
      <c r="AM157" s="15">
        <v>-4</v>
      </c>
      <c r="AN157" s="15">
        <v>0</v>
      </c>
      <c r="AO157" s="15">
        <v>-6</v>
      </c>
      <c r="AP157" s="15">
        <v>-2</v>
      </c>
      <c r="AQ157" s="15"/>
      <c r="AR157" s="15">
        <v>-3</v>
      </c>
      <c r="AS157" s="15">
        <v>2</v>
      </c>
      <c r="AT157" s="15">
        <v>-6</v>
      </c>
      <c r="AU157" s="15">
        <v>0</v>
      </c>
      <c r="AV157" s="15">
        <v>-5</v>
      </c>
      <c r="AW157" s="15">
        <v>-5</v>
      </c>
    </row>
    <row r="158" spans="1:52" ht="14.25" customHeight="1" x14ac:dyDescent="0.2">
      <c r="A158" s="14" t="s">
        <v>23</v>
      </c>
      <c r="B158" s="15">
        <v>0</v>
      </c>
      <c r="C158" s="15">
        <v>-1</v>
      </c>
      <c r="D158" s="15">
        <v>2</v>
      </c>
      <c r="E158" s="15">
        <v>-1</v>
      </c>
      <c r="F158" s="15">
        <v>-4</v>
      </c>
      <c r="G158" s="15">
        <v>-2</v>
      </c>
      <c r="H158" s="15"/>
      <c r="I158" s="15">
        <v>-3</v>
      </c>
      <c r="J158" s="15">
        <v>1</v>
      </c>
      <c r="K158" s="15">
        <v>-2</v>
      </c>
      <c r="L158" s="15">
        <v>0</v>
      </c>
      <c r="M158" s="15">
        <v>-1</v>
      </c>
      <c r="N158" s="15">
        <v>-3</v>
      </c>
      <c r="O158" s="15"/>
      <c r="P158" s="15">
        <v>-1</v>
      </c>
      <c r="Q158" s="15">
        <v>0</v>
      </c>
      <c r="R158" s="15">
        <v>-2</v>
      </c>
      <c r="S158" s="15">
        <v>1</v>
      </c>
      <c r="T158" s="15">
        <v>-1</v>
      </c>
      <c r="U158" s="15">
        <v>-3</v>
      </c>
      <c r="V158" s="15"/>
      <c r="W158" s="15">
        <v>-1</v>
      </c>
      <c r="X158" s="15">
        <v>-2</v>
      </c>
      <c r="Y158" s="15">
        <v>1</v>
      </c>
      <c r="Z158" s="15">
        <v>2</v>
      </c>
      <c r="AA158" s="15">
        <v>-3</v>
      </c>
      <c r="AB158" s="15">
        <v>-3</v>
      </c>
      <c r="AC158" s="15"/>
      <c r="AD158" s="15">
        <v>-3</v>
      </c>
      <c r="AE158" s="15">
        <v>0</v>
      </c>
      <c r="AF158" s="15">
        <v>-2</v>
      </c>
      <c r="AG158" s="15">
        <v>0</v>
      </c>
      <c r="AH158" s="15">
        <v>1</v>
      </c>
      <c r="AI158" s="15">
        <v>-1</v>
      </c>
      <c r="AJ158" s="15"/>
      <c r="AK158" s="15">
        <v>1</v>
      </c>
      <c r="AL158" s="15">
        <v>0</v>
      </c>
      <c r="AM158" s="15">
        <v>-2</v>
      </c>
      <c r="AN158" s="15">
        <v>2</v>
      </c>
      <c r="AO158" s="15">
        <v>-2</v>
      </c>
      <c r="AP158" s="15">
        <v>-1</v>
      </c>
      <c r="AQ158" s="15"/>
      <c r="AR158" s="15">
        <v>-1</v>
      </c>
      <c r="AS158" s="15">
        <v>7</v>
      </c>
      <c r="AT158" s="15">
        <v>-1</v>
      </c>
      <c r="AU158" s="15">
        <v>4</v>
      </c>
      <c r="AV158" s="15">
        <v>-1</v>
      </c>
      <c r="AW158" s="15">
        <v>0</v>
      </c>
    </row>
    <row r="159" spans="1:52" ht="14.25" customHeight="1" x14ac:dyDescent="0.2">
      <c r="A159" s="14" t="s">
        <v>25</v>
      </c>
      <c r="B159" s="15">
        <v>-1</v>
      </c>
      <c r="C159" s="15">
        <v>-1</v>
      </c>
      <c r="D159" s="15">
        <v>2</v>
      </c>
      <c r="E159" s="15">
        <v>1</v>
      </c>
      <c r="F159" s="15">
        <v>-3</v>
      </c>
      <c r="G159" s="15">
        <v>-1</v>
      </c>
      <c r="H159" s="15"/>
      <c r="I159" s="15">
        <v>-1</v>
      </c>
      <c r="J159" s="15">
        <v>0</v>
      </c>
      <c r="K159" s="15">
        <v>-1</v>
      </c>
      <c r="L159" s="15">
        <v>0</v>
      </c>
      <c r="M159" s="15">
        <v>-2</v>
      </c>
      <c r="N159" s="15">
        <v>-3</v>
      </c>
      <c r="O159" s="15"/>
      <c r="P159" s="15">
        <v>-1</v>
      </c>
      <c r="Q159" s="15">
        <v>-1</v>
      </c>
      <c r="R159" s="15">
        <v>-2</v>
      </c>
      <c r="S159" s="15">
        <v>0</v>
      </c>
      <c r="T159" s="15">
        <v>-2</v>
      </c>
      <c r="U159" s="15">
        <v>-2</v>
      </c>
      <c r="V159" s="15"/>
      <c r="W159" s="15">
        <v>-2</v>
      </c>
      <c r="X159" s="15">
        <v>-3</v>
      </c>
      <c r="Y159" s="15">
        <v>1</v>
      </c>
      <c r="Z159" s="15">
        <v>3</v>
      </c>
      <c r="AA159" s="15">
        <v>-5</v>
      </c>
      <c r="AB159" s="15">
        <v>-2</v>
      </c>
      <c r="AC159" s="15"/>
      <c r="AD159" s="15">
        <v>-2</v>
      </c>
      <c r="AE159" s="15">
        <v>0</v>
      </c>
      <c r="AF159" s="15">
        <v>-2</v>
      </c>
      <c r="AG159" s="15">
        <v>1</v>
      </c>
      <c r="AH159" s="15">
        <v>1</v>
      </c>
      <c r="AI159" s="15">
        <v>-2</v>
      </c>
      <c r="AJ159" s="15"/>
      <c r="AK159" s="15">
        <v>0</v>
      </c>
      <c r="AL159" s="15">
        <v>-1</v>
      </c>
      <c r="AM159" s="15">
        <v>0</v>
      </c>
      <c r="AN159" s="15">
        <v>1</v>
      </c>
      <c r="AO159" s="15">
        <v>-5</v>
      </c>
      <c r="AP159" s="15">
        <v>0</v>
      </c>
      <c r="AQ159" s="15"/>
      <c r="AR159" s="15">
        <v>1</v>
      </c>
      <c r="AS159" s="15">
        <v>10</v>
      </c>
      <c r="AT159" s="15">
        <v>0</v>
      </c>
      <c r="AU159" s="15">
        <v>7</v>
      </c>
      <c r="AV159" s="15">
        <v>2</v>
      </c>
      <c r="AW159" s="15">
        <v>3</v>
      </c>
    </row>
    <row r="160" spans="1:52" ht="14.25" customHeight="1" x14ac:dyDescent="0.2">
      <c r="A160" s="14" t="s">
        <v>27</v>
      </c>
      <c r="B160" s="15">
        <v>-3</v>
      </c>
      <c r="C160" s="15">
        <v>-1</v>
      </c>
      <c r="D160" s="15">
        <v>3</v>
      </c>
      <c r="E160" s="15">
        <v>0</v>
      </c>
      <c r="F160" s="15">
        <v>-2</v>
      </c>
      <c r="G160" s="15">
        <v>-2</v>
      </c>
      <c r="H160" s="15"/>
      <c r="I160" s="15">
        <v>-1</v>
      </c>
      <c r="J160" s="15">
        <v>0</v>
      </c>
      <c r="K160" s="15">
        <v>-3</v>
      </c>
      <c r="L160" s="15">
        <v>1</v>
      </c>
      <c r="M160" s="15">
        <v>-1</v>
      </c>
      <c r="N160" s="15">
        <v>-2</v>
      </c>
      <c r="O160" s="15"/>
      <c r="P160" s="15">
        <v>0</v>
      </c>
      <c r="Q160" s="15">
        <v>1</v>
      </c>
      <c r="R160" s="15">
        <v>-2</v>
      </c>
      <c r="S160" s="15">
        <v>1</v>
      </c>
      <c r="T160" s="15">
        <v>-3</v>
      </c>
      <c r="U160" s="15">
        <v>-2</v>
      </c>
      <c r="V160" s="15"/>
      <c r="W160" s="15">
        <v>-2</v>
      </c>
      <c r="X160" s="15">
        <v>-3</v>
      </c>
      <c r="Y160" s="15">
        <v>0</v>
      </c>
      <c r="Z160" s="15">
        <v>3</v>
      </c>
      <c r="AA160" s="15">
        <v>-3</v>
      </c>
      <c r="AB160" s="15">
        <v>-2</v>
      </c>
      <c r="AC160" s="15"/>
      <c r="AD160" s="15">
        <v>-2</v>
      </c>
      <c r="AE160" s="15">
        <v>-1</v>
      </c>
      <c r="AF160" s="15">
        <v>-3</v>
      </c>
      <c r="AG160" s="15">
        <v>-1</v>
      </c>
      <c r="AH160" s="15">
        <v>1</v>
      </c>
      <c r="AI160" s="15">
        <v>-3</v>
      </c>
      <c r="AJ160" s="15"/>
      <c r="AK160" s="15">
        <v>2</v>
      </c>
      <c r="AL160" s="15">
        <v>-2</v>
      </c>
      <c r="AM160" s="15">
        <v>0</v>
      </c>
      <c r="AN160" s="15">
        <v>2</v>
      </c>
      <c r="AO160" s="15">
        <v>-2</v>
      </c>
      <c r="AP160" s="15">
        <v>-1</v>
      </c>
      <c r="AQ160" s="15"/>
      <c r="AR160" s="15">
        <v>-1</v>
      </c>
      <c r="AS160" s="15">
        <v>6</v>
      </c>
      <c r="AT160" s="15">
        <v>-2</v>
      </c>
      <c r="AU160" s="15">
        <v>4</v>
      </c>
      <c r="AV160" s="15">
        <v>1</v>
      </c>
      <c r="AW160" s="15">
        <v>-2</v>
      </c>
    </row>
    <row r="161" spans="1:52" ht="14.25" customHeight="1" x14ac:dyDescent="0.2">
      <c r="A161" s="14" t="s">
        <v>29</v>
      </c>
      <c r="B161" s="15">
        <v>-7</v>
      </c>
      <c r="C161" s="15">
        <v>-2</v>
      </c>
      <c r="D161" s="15">
        <v>-4</v>
      </c>
      <c r="E161" s="15">
        <v>-5</v>
      </c>
      <c r="F161" s="15">
        <v>-9</v>
      </c>
      <c r="G161" s="15">
        <v>-7</v>
      </c>
      <c r="H161" s="15"/>
      <c r="I161" s="15">
        <v>-5</v>
      </c>
      <c r="J161" s="15">
        <v>-3</v>
      </c>
      <c r="K161" s="15">
        <v>-10</v>
      </c>
      <c r="L161" s="15">
        <v>-3</v>
      </c>
      <c r="M161" s="15">
        <v>-7</v>
      </c>
      <c r="N161" s="15">
        <v>-9</v>
      </c>
      <c r="O161" s="15"/>
      <c r="P161" s="15">
        <v>-3</v>
      </c>
      <c r="Q161" s="15">
        <v>-1</v>
      </c>
      <c r="R161" s="15">
        <v>-9</v>
      </c>
      <c r="S161" s="15">
        <v>-5</v>
      </c>
      <c r="T161" s="15">
        <v>-6</v>
      </c>
      <c r="U161" s="15">
        <v>-8</v>
      </c>
      <c r="V161" s="15"/>
      <c r="W161" s="15">
        <v>-4</v>
      </c>
      <c r="X161" s="15">
        <v>-3</v>
      </c>
      <c r="Y161" s="15">
        <v>-6</v>
      </c>
      <c r="Z161" s="15">
        <v>-3</v>
      </c>
      <c r="AA161" s="15">
        <v>-10</v>
      </c>
      <c r="AB161" s="15">
        <v>-10</v>
      </c>
      <c r="AC161" s="15"/>
      <c r="AD161" s="15">
        <v>-8</v>
      </c>
      <c r="AE161" s="15">
        <v>0</v>
      </c>
      <c r="AF161" s="15">
        <v>-9</v>
      </c>
      <c r="AG161" s="15">
        <v>-5</v>
      </c>
      <c r="AH161" s="15">
        <v>-2</v>
      </c>
      <c r="AI161" s="15">
        <v>-5</v>
      </c>
      <c r="AJ161" s="15"/>
      <c r="AK161" s="15">
        <v>-5</v>
      </c>
      <c r="AL161" s="15">
        <v>-4</v>
      </c>
      <c r="AM161" s="15">
        <v>-5</v>
      </c>
      <c r="AN161" s="15">
        <v>-3</v>
      </c>
      <c r="AO161" s="15">
        <v>-8</v>
      </c>
      <c r="AP161" s="15">
        <v>-8</v>
      </c>
      <c r="AQ161" s="15"/>
      <c r="AR161" s="15">
        <v>-7</v>
      </c>
      <c r="AS161" s="15">
        <v>4</v>
      </c>
      <c r="AT161" s="15">
        <v>-10</v>
      </c>
      <c r="AU161" s="15">
        <v>-3</v>
      </c>
      <c r="AV161" s="15">
        <v>-10</v>
      </c>
      <c r="AW161" s="15">
        <v>-10</v>
      </c>
    </row>
    <row r="162" spans="1:52" ht="14.25" customHeight="1" x14ac:dyDescent="0.2">
      <c r="A162" s="14" t="s">
        <v>31</v>
      </c>
      <c r="B162" s="15">
        <v>-2</v>
      </c>
      <c r="C162" s="15">
        <v>0</v>
      </c>
      <c r="D162" s="15">
        <v>-2</v>
      </c>
      <c r="E162" s="15">
        <v>-2</v>
      </c>
      <c r="F162" s="15">
        <v>-6</v>
      </c>
      <c r="G162" s="15">
        <v>-3</v>
      </c>
      <c r="H162" s="15"/>
      <c r="I162" s="15">
        <v>-2</v>
      </c>
      <c r="J162" s="15">
        <v>-2</v>
      </c>
      <c r="K162" s="15">
        <v>-5</v>
      </c>
      <c r="L162" s="15">
        <v>2</v>
      </c>
      <c r="M162" s="15">
        <v>-4</v>
      </c>
      <c r="N162" s="15">
        <v>-3</v>
      </c>
      <c r="O162" s="15"/>
      <c r="P162" s="15">
        <v>-1</v>
      </c>
      <c r="Q162" s="15">
        <v>1</v>
      </c>
      <c r="R162" s="15">
        <v>-7</v>
      </c>
      <c r="S162" s="15">
        <v>0</v>
      </c>
      <c r="T162" s="15">
        <v>-1</v>
      </c>
      <c r="U162" s="15">
        <v>-3</v>
      </c>
      <c r="V162" s="15"/>
      <c r="W162" s="15">
        <v>-2</v>
      </c>
      <c r="X162" s="15">
        <v>2</v>
      </c>
      <c r="Y162" s="15">
        <v>-1</v>
      </c>
      <c r="Z162" s="15">
        <v>-1</v>
      </c>
      <c r="AA162" s="15">
        <v>-6</v>
      </c>
      <c r="AB162" s="15">
        <v>-4</v>
      </c>
      <c r="AC162" s="15"/>
      <c r="AD162" s="15">
        <v>-2</v>
      </c>
      <c r="AE162" s="15">
        <v>5</v>
      </c>
      <c r="AF162" s="15">
        <v>-6</v>
      </c>
      <c r="AG162" s="15">
        <v>0</v>
      </c>
      <c r="AH162" s="15">
        <v>1</v>
      </c>
      <c r="AI162" s="15">
        <v>-3</v>
      </c>
      <c r="AJ162" s="15"/>
      <c r="AK162" s="15">
        <v>0</v>
      </c>
      <c r="AL162" s="15">
        <v>-2</v>
      </c>
      <c r="AM162" s="15">
        <v>-3</v>
      </c>
      <c r="AN162" s="15">
        <v>0</v>
      </c>
      <c r="AO162" s="15">
        <v>-6</v>
      </c>
      <c r="AP162" s="15">
        <v>-1</v>
      </c>
      <c r="AQ162" s="15"/>
      <c r="AR162" s="15">
        <v>1</v>
      </c>
      <c r="AS162" s="15">
        <v>10</v>
      </c>
      <c r="AT162" s="15">
        <v>0</v>
      </c>
      <c r="AU162" s="15">
        <v>2</v>
      </c>
      <c r="AV162" s="15">
        <v>1</v>
      </c>
      <c r="AW162" s="15">
        <v>-1</v>
      </c>
    </row>
    <row r="163" spans="1:52" ht="14.25" customHeight="1" x14ac:dyDescent="0.2">
      <c r="A163" s="14" t="s">
        <v>33</v>
      </c>
      <c r="B163" s="15">
        <v>-2</v>
      </c>
      <c r="C163" s="15">
        <v>2</v>
      </c>
      <c r="D163" s="15">
        <v>-1</v>
      </c>
      <c r="E163" s="15">
        <v>-1</v>
      </c>
      <c r="F163" s="15">
        <v>-7</v>
      </c>
      <c r="G163" s="15">
        <v>-3</v>
      </c>
      <c r="H163" s="15"/>
      <c r="I163" s="15">
        <v>-2</v>
      </c>
      <c r="J163" s="15">
        <v>-1</v>
      </c>
      <c r="K163" s="15">
        <v>-3</v>
      </c>
      <c r="L163" s="15">
        <v>1</v>
      </c>
      <c r="M163" s="15">
        <v>-3</v>
      </c>
      <c r="N163" s="15">
        <v>-2</v>
      </c>
      <c r="O163" s="15"/>
      <c r="P163" s="15">
        <v>0</v>
      </c>
      <c r="Q163" s="15">
        <v>2</v>
      </c>
      <c r="R163" s="15">
        <v>-6</v>
      </c>
      <c r="S163" s="15">
        <v>4</v>
      </c>
      <c r="T163" s="15">
        <v>1</v>
      </c>
      <c r="U163" s="15">
        <v>-2</v>
      </c>
      <c r="V163" s="15"/>
      <c r="W163" s="15">
        <v>-2</v>
      </c>
      <c r="X163" s="15">
        <v>3</v>
      </c>
      <c r="Y163" s="15">
        <v>-1</v>
      </c>
      <c r="Z163" s="15">
        <v>-1</v>
      </c>
      <c r="AA163" s="15">
        <v>-8</v>
      </c>
      <c r="AB163" s="15">
        <v>-3</v>
      </c>
      <c r="AC163" s="15"/>
      <c r="AD163" s="15">
        <v>-3</v>
      </c>
      <c r="AE163" s="15">
        <v>5</v>
      </c>
      <c r="AF163" s="15">
        <v>-8</v>
      </c>
      <c r="AG163" s="15">
        <v>-1</v>
      </c>
      <c r="AH163" s="15">
        <v>0</v>
      </c>
      <c r="AI163" s="15">
        <v>-2</v>
      </c>
      <c r="AJ163" s="15"/>
      <c r="AK163" s="15">
        <v>1</v>
      </c>
      <c r="AL163" s="15">
        <v>0</v>
      </c>
      <c r="AM163" s="15">
        <v>0</v>
      </c>
      <c r="AN163" s="15">
        <v>4</v>
      </c>
      <c r="AO163" s="15">
        <v>-3</v>
      </c>
      <c r="AP163" s="15">
        <v>0</v>
      </c>
      <c r="AQ163" s="15"/>
      <c r="AR163" s="15">
        <v>4</v>
      </c>
      <c r="AS163" s="15">
        <v>12</v>
      </c>
      <c r="AT163" s="15">
        <v>0</v>
      </c>
      <c r="AU163" s="15">
        <v>8</v>
      </c>
      <c r="AV163" s="15">
        <v>-1</v>
      </c>
      <c r="AW163" s="15">
        <v>3</v>
      </c>
    </row>
    <row r="164" spans="1:52" ht="14.25" customHeight="1" x14ac:dyDescent="0.2">
      <c r="A164" s="14" t="s">
        <v>35</v>
      </c>
      <c r="B164" s="15">
        <v>-3</v>
      </c>
      <c r="C164" s="15">
        <v>1</v>
      </c>
      <c r="D164" s="15">
        <v>-1</v>
      </c>
      <c r="E164" s="15">
        <v>-1</v>
      </c>
      <c r="F164" s="15">
        <v>-6</v>
      </c>
      <c r="G164" s="15">
        <v>-4</v>
      </c>
      <c r="H164" s="15"/>
      <c r="I164" s="15">
        <v>0</v>
      </c>
      <c r="J164" s="15">
        <v>1</v>
      </c>
      <c r="K164" s="15">
        <v>-3</v>
      </c>
      <c r="L164" s="15">
        <v>3</v>
      </c>
      <c r="M164" s="15">
        <v>-2</v>
      </c>
      <c r="N164" s="15">
        <v>-2</v>
      </c>
      <c r="O164" s="15"/>
      <c r="P164" s="15">
        <v>-2</v>
      </c>
      <c r="Q164" s="15">
        <v>1</v>
      </c>
      <c r="R164" s="15">
        <v>-7</v>
      </c>
      <c r="S164" s="15">
        <v>1</v>
      </c>
      <c r="T164" s="15">
        <v>0</v>
      </c>
      <c r="U164" s="15">
        <v>-4</v>
      </c>
      <c r="V164" s="15"/>
      <c r="W164" s="15">
        <v>-1</v>
      </c>
      <c r="X164" s="15">
        <v>4</v>
      </c>
      <c r="Y164" s="15">
        <v>0</v>
      </c>
      <c r="Z164" s="15">
        <v>1</v>
      </c>
      <c r="AA164" s="15">
        <v>-4</v>
      </c>
      <c r="AB164" s="15">
        <v>-2</v>
      </c>
      <c r="AC164" s="15"/>
      <c r="AD164" s="15">
        <v>0</v>
      </c>
      <c r="AE164" s="15">
        <v>7</v>
      </c>
      <c r="AF164" s="15">
        <v>-6</v>
      </c>
      <c r="AG164" s="15">
        <v>1</v>
      </c>
      <c r="AH164" s="15">
        <v>2</v>
      </c>
      <c r="AI164" s="15">
        <v>1</v>
      </c>
      <c r="AJ164" s="15"/>
      <c r="AK164" s="15">
        <v>1</v>
      </c>
      <c r="AL164" s="15">
        <v>-1</v>
      </c>
      <c r="AM164" s="15">
        <v>0</v>
      </c>
      <c r="AN164" s="15">
        <v>3</v>
      </c>
      <c r="AO164" s="15">
        <v>-3</v>
      </c>
      <c r="AP164" s="15">
        <v>0</v>
      </c>
      <c r="AQ164" s="15"/>
      <c r="AR164" s="15">
        <v>2</v>
      </c>
      <c r="AS164" s="15">
        <v>9</v>
      </c>
      <c r="AT164" s="15">
        <v>-1</v>
      </c>
      <c r="AU164" s="15">
        <v>5</v>
      </c>
      <c r="AV164" s="15">
        <v>-2</v>
      </c>
      <c r="AW164" s="15">
        <v>0</v>
      </c>
    </row>
    <row r="165" spans="1:52" ht="14.25" customHeight="1" x14ac:dyDescent="0.2">
      <c r="A165" s="14" t="s">
        <v>37</v>
      </c>
      <c r="B165" s="15">
        <v>-1</v>
      </c>
      <c r="C165" s="15">
        <v>3</v>
      </c>
      <c r="D165" s="15">
        <v>-1</v>
      </c>
      <c r="E165" s="15">
        <v>1</v>
      </c>
      <c r="F165" s="15">
        <v>-2</v>
      </c>
      <c r="G165" s="15">
        <v>0</v>
      </c>
      <c r="H165" s="15"/>
      <c r="I165" s="15">
        <v>4</v>
      </c>
      <c r="J165" s="15">
        <v>-1</v>
      </c>
      <c r="K165" s="15">
        <v>1</v>
      </c>
      <c r="L165" s="15">
        <v>4</v>
      </c>
      <c r="M165" s="15">
        <v>1</v>
      </c>
      <c r="N165" s="15">
        <v>-1</v>
      </c>
      <c r="O165" s="15"/>
      <c r="P165" s="15">
        <v>-2</v>
      </c>
      <c r="Q165" s="15">
        <v>2</v>
      </c>
      <c r="R165" s="15">
        <v>-1</v>
      </c>
      <c r="S165" s="15">
        <v>0</v>
      </c>
      <c r="T165" s="15">
        <v>-4</v>
      </c>
      <c r="U165" s="15">
        <v>-3</v>
      </c>
      <c r="V165" s="15"/>
      <c r="W165" s="15">
        <v>0</v>
      </c>
      <c r="X165" s="15">
        <v>7</v>
      </c>
      <c r="Y165" s="15">
        <v>-2</v>
      </c>
      <c r="Z165" s="15">
        <v>1</v>
      </c>
      <c r="AA165" s="15">
        <v>-6</v>
      </c>
      <c r="AB165" s="15">
        <v>0</v>
      </c>
      <c r="AC165" s="15"/>
      <c r="AD165" s="15">
        <v>-1</v>
      </c>
      <c r="AE165" s="15">
        <v>5</v>
      </c>
      <c r="AF165" s="15">
        <v>0</v>
      </c>
      <c r="AG165" s="15">
        <v>-1</v>
      </c>
      <c r="AH165" s="15">
        <v>-1</v>
      </c>
      <c r="AI165" s="15">
        <v>1</v>
      </c>
      <c r="AJ165" s="15"/>
      <c r="AK165" s="15">
        <v>0</v>
      </c>
      <c r="AL165" s="15">
        <v>4</v>
      </c>
      <c r="AM165" s="15">
        <v>2</v>
      </c>
      <c r="AN165" s="15">
        <v>1</v>
      </c>
      <c r="AO165" s="15">
        <v>-4</v>
      </c>
      <c r="AP165" s="15">
        <v>-1</v>
      </c>
      <c r="AQ165" s="15"/>
      <c r="AR165" s="15">
        <v>1</v>
      </c>
      <c r="AS165" s="15">
        <v>11</v>
      </c>
      <c r="AT165" s="15">
        <v>1</v>
      </c>
      <c r="AU165" s="15">
        <v>3</v>
      </c>
      <c r="AV165" s="15">
        <v>-1</v>
      </c>
      <c r="AW165" s="15">
        <v>2</v>
      </c>
    </row>
    <row r="166" spans="1:52" ht="14.25" customHeight="1" x14ac:dyDescent="0.2">
      <c r="A166" s="14" t="s">
        <v>39</v>
      </c>
      <c r="B166" s="15">
        <v>-3</v>
      </c>
      <c r="C166" s="15">
        <v>1</v>
      </c>
      <c r="D166" s="15">
        <v>0</v>
      </c>
      <c r="E166" s="15">
        <v>0</v>
      </c>
      <c r="F166" s="15">
        <v>-2</v>
      </c>
      <c r="G166" s="15">
        <v>-2</v>
      </c>
      <c r="H166" s="15"/>
      <c r="I166" s="15">
        <v>2</v>
      </c>
      <c r="J166" s="15">
        <v>-1</v>
      </c>
      <c r="K166" s="15">
        <v>0</v>
      </c>
      <c r="L166" s="15">
        <v>6</v>
      </c>
      <c r="M166" s="15">
        <v>1</v>
      </c>
      <c r="N166" s="15">
        <v>-1</v>
      </c>
      <c r="O166" s="15"/>
      <c r="P166" s="15">
        <v>0</v>
      </c>
      <c r="Q166" s="15">
        <v>3</v>
      </c>
      <c r="R166" s="15">
        <v>1</v>
      </c>
      <c r="S166" s="15">
        <v>2</v>
      </c>
      <c r="T166" s="15">
        <v>-1</v>
      </c>
      <c r="U166" s="15">
        <v>-1</v>
      </c>
      <c r="V166" s="15"/>
      <c r="W166" s="15">
        <v>-1</v>
      </c>
      <c r="X166" s="15">
        <v>8</v>
      </c>
      <c r="Y166" s="15">
        <v>-1</v>
      </c>
      <c r="Z166" s="15">
        <v>0</v>
      </c>
      <c r="AA166" s="15">
        <v>-6</v>
      </c>
      <c r="AB166" s="15">
        <v>-1</v>
      </c>
      <c r="AC166" s="15"/>
      <c r="AD166" s="15">
        <v>0</v>
      </c>
      <c r="AE166" s="15">
        <v>6</v>
      </c>
      <c r="AF166" s="15">
        <v>0</v>
      </c>
      <c r="AG166" s="15">
        <v>0</v>
      </c>
      <c r="AH166" s="15">
        <v>-1</v>
      </c>
      <c r="AI166" s="15">
        <v>0</v>
      </c>
      <c r="AJ166" s="15"/>
      <c r="AK166" s="15">
        <v>-2</v>
      </c>
      <c r="AL166" s="15">
        <v>2</v>
      </c>
      <c r="AM166" s="15">
        <v>0</v>
      </c>
      <c r="AN166" s="15">
        <v>2</v>
      </c>
      <c r="AO166" s="15">
        <v>-5</v>
      </c>
      <c r="AP166" s="15">
        <v>-3</v>
      </c>
      <c r="AQ166" s="15"/>
      <c r="AR166" s="15">
        <v>-3</v>
      </c>
      <c r="AS166" s="15">
        <v>4</v>
      </c>
      <c r="AT166" s="15">
        <v>-2</v>
      </c>
      <c r="AU166" s="15">
        <v>0</v>
      </c>
      <c r="AV166" s="15">
        <v>-5</v>
      </c>
      <c r="AW166" s="15">
        <v>-3</v>
      </c>
    </row>
    <row r="167" spans="1:52" ht="14.25" customHeight="1" x14ac:dyDescent="0.2">
      <c r="A167" s="14" t="s">
        <v>40</v>
      </c>
      <c r="B167" s="15">
        <v>-3</v>
      </c>
      <c r="C167" s="15">
        <v>2</v>
      </c>
      <c r="D167" s="15">
        <v>0</v>
      </c>
      <c r="E167" s="15">
        <v>0</v>
      </c>
      <c r="F167" s="15">
        <v>-2</v>
      </c>
      <c r="G167" s="15">
        <v>-1</v>
      </c>
      <c r="H167" s="15"/>
      <c r="I167" s="15">
        <v>1</v>
      </c>
      <c r="J167" s="15">
        <v>-1</v>
      </c>
      <c r="K167" s="15">
        <v>1</v>
      </c>
      <c r="L167" s="15">
        <v>5</v>
      </c>
      <c r="M167" s="15">
        <v>2</v>
      </c>
      <c r="N167" s="15">
        <v>0</v>
      </c>
      <c r="O167" s="15"/>
      <c r="P167" s="15">
        <v>1</v>
      </c>
      <c r="Q167" s="15">
        <v>2</v>
      </c>
      <c r="R167" s="15">
        <v>0</v>
      </c>
      <c r="S167" s="15">
        <v>0</v>
      </c>
      <c r="T167" s="15">
        <v>-1</v>
      </c>
      <c r="U167" s="15">
        <v>-1</v>
      </c>
      <c r="V167" s="15"/>
      <c r="W167" s="15">
        <v>0</v>
      </c>
      <c r="X167" s="15">
        <v>7</v>
      </c>
      <c r="Y167" s="15">
        <v>0</v>
      </c>
      <c r="Z167" s="15">
        <v>0</v>
      </c>
      <c r="AA167" s="15">
        <v>-6</v>
      </c>
      <c r="AB167" s="15">
        <v>-2</v>
      </c>
      <c r="AC167" s="15"/>
      <c r="AD167" s="15">
        <v>0</v>
      </c>
      <c r="AE167" s="15">
        <v>6</v>
      </c>
      <c r="AF167" s="15">
        <v>1</v>
      </c>
      <c r="AG167" s="15">
        <v>0</v>
      </c>
      <c r="AH167" s="15">
        <v>-1</v>
      </c>
      <c r="AI167" s="15">
        <v>1</v>
      </c>
      <c r="AJ167" s="15"/>
      <c r="AK167" s="15">
        <v>-1</v>
      </c>
      <c r="AL167" s="15">
        <v>2</v>
      </c>
      <c r="AM167" s="15">
        <v>2</v>
      </c>
      <c r="AN167" s="15">
        <v>0</v>
      </c>
      <c r="AO167" s="15">
        <v>-5</v>
      </c>
      <c r="AP167" s="15">
        <v>-2</v>
      </c>
      <c r="AQ167" s="15"/>
      <c r="AR167" s="15">
        <v>-2</v>
      </c>
      <c r="AS167" s="15">
        <v>5</v>
      </c>
      <c r="AT167" s="15">
        <v>-1</v>
      </c>
      <c r="AU167" s="15">
        <v>1</v>
      </c>
      <c r="AV167" s="15">
        <v>-4</v>
      </c>
      <c r="AW167" s="15">
        <v>-4</v>
      </c>
    </row>
    <row r="168" spans="1:52" ht="14.25" customHeight="1" x14ac:dyDescent="0.25">
      <c r="A168" s="14" t="s">
        <v>41</v>
      </c>
      <c r="B168" s="15">
        <v>-6</v>
      </c>
      <c r="C168" s="15">
        <v>-1</v>
      </c>
      <c r="D168" s="15">
        <v>-4</v>
      </c>
      <c r="E168" s="15">
        <v>-4</v>
      </c>
      <c r="F168" s="15">
        <v>-6</v>
      </c>
      <c r="G168" s="15">
        <v>-3</v>
      </c>
      <c r="H168" s="15"/>
      <c r="I168" s="15">
        <v>-2</v>
      </c>
      <c r="J168" s="15">
        <v>-5</v>
      </c>
      <c r="K168" s="15">
        <v>-4</v>
      </c>
      <c r="L168" s="15">
        <v>1</v>
      </c>
      <c r="M168" s="15">
        <v>-3</v>
      </c>
      <c r="N168" s="15">
        <v>-5</v>
      </c>
      <c r="O168" s="15"/>
      <c r="P168" s="15">
        <v>-4</v>
      </c>
      <c r="Q168" s="15">
        <v>0</v>
      </c>
      <c r="R168" s="15">
        <v>-3</v>
      </c>
      <c r="S168" s="15">
        <v>-3</v>
      </c>
      <c r="T168" s="15">
        <v>-6</v>
      </c>
      <c r="U168" s="15">
        <v>-6</v>
      </c>
      <c r="V168" s="15"/>
      <c r="W168" s="15">
        <v>-4</v>
      </c>
      <c r="X168" s="15">
        <v>2</v>
      </c>
      <c r="Y168" s="15">
        <v>-5</v>
      </c>
      <c r="Z168" s="15">
        <v>-4</v>
      </c>
      <c r="AA168" s="15">
        <v>-9</v>
      </c>
      <c r="AB168" s="15">
        <v>-6</v>
      </c>
      <c r="AC168" s="15"/>
      <c r="AD168" s="15">
        <v>-4</v>
      </c>
      <c r="AE168" s="15">
        <v>1</v>
      </c>
      <c r="AF168" s="15">
        <v>-3</v>
      </c>
      <c r="AG168" s="15">
        <v>-4</v>
      </c>
      <c r="AH168" s="15">
        <v>-6</v>
      </c>
      <c r="AI168" s="15">
        <v>-3</v>
      </c>
      <c r="AJ168" s="15"/>
      <c r="AK168" s="15">
        <v>-7</v>
      </c>
      <c r="AL168" s="15">
        <v>-2</v>
      </c>
      <c r="AM168" s="15">
        <v>-4</v>
      </c>
      <c r="AN168" s="15">
        <v>-3</v>
      </c>
      <c r="AO168" s="15">
        <v>-9</v>
      </c>
      <c r="AP168" s="15">
        <v>-7</v>
      </c>
      <c r="AQ168" s="15"/>
      <c r="AR168" s="15">
        <v>-9</v>
      </c>
      <c r="AS168" s="15">
        <v>-1</v>
      </c>
      <c r="AT168" s="15">
        <v>-8</v>
      </c>
      <c r="AU168" s="15">
        <v>-5</v>
      </c>
      <c r="AV168" s="15">
        <v>-11</v>
      </c>
      <c r="AW168" s="15">
        <v>-9</v>
      </c>
      <c r="AY168" s="65" t="s">
        <v>55</v>
      </c>
      <c r="AZ168" s="66"/>
    </row>
    <row r="169" spans="1:52" ht="14.25" customHeight="1" x14ac:dyDescent="0.25">
      <c r="A169" s="12" t="s">
        <v>42</v>
      </c>
      <c r="B169" s="65">
        <f>SUMIF(B154:G168,"&gt;0",B154:G168)</f>
        <v>32</v>
      </c>
      <c r="C169" s="66"/>
      <c r="D169" s="66"/>
      <c r="E169" s="66"/>
      <c r="F169" s="66"/>
      <c r="G169" s="66"/>
      <c r="I169" s="65">
        <f>SUMIF(I154:N168,"&gt;0",I154:N168)</f>
        <v>66</v>
      </c>
      <c r="J169" s="66"/>
      <c r="K169" s="66"/>
      <c r="L169" s="66"/>
      <c r="M169" s="66"/>
      <c r="N169" s="66"/>
      <c r="P169" s="65">
        <f>SUMIF(P154:U168,"&gt;0",P154:U168)</f>
        <v>43</v>
      </c>
      <c r="Q169" s="66"/>
      <c r="R169" s="66"/>
      <c r="S169" s="66"/>
      <c r="T169" s="66"/>
      <c r="U169" s="66"/>
      <c r="W169" s="65">
        <f>SUMIF(W154:AB168,"&gt;0",W154:AB168)</f>
        <v>69</v>
      </c>
      <c r="X169" s="66"/>
      <c r="Y169" s="66"/>
      <c r="Z169" s="66"/>
      <c r="AA169" s="66"/>
      <c r="AB169" s="66"/>
      <c r="AD169" s="65">
        <f>SUMIF(AD154:AI168,"&gt;0",AD154:AI168)</f>
        <v>63</v>
      </c>
      <c r="AE169" s="66"/>
      <c r="AF169" s="66"/>
      <c r="AG169" s="66"/>
      <c r="AH169" s="66"/>
      <c r="AI169" s="66"/>
      <c r="AK169" s="65">
        <f>SUMIF(AK154:AP168,"&gt;0",AK154:AP168)</f>
        <v>49</v>
      </c>
      <c r="AL169" s="66"/>
      <c r="AM169" s="66"/>
      <c r="AN169" s="66"/>
      <c r="AO169" s="66"/>
      <c r="AP169" s="66"/>
      <c r="AR169" s="65">
        <f>SUMIF(AR154:AW168,"&gt;0",AR154:AW168)</f>
        <v>138</v>
      </c>
      <c r="AS169" s="66"/>
      <c r="AT169" s="66"/>
      <c r="AU169" s="66"/>
      <c r="AV169" s="66"/>
      <c r="AW169" s="66"/>
      <c r="AX169" s="20">
        <f t="shared" ref="AX169:AX170" si="7">SUM(B169:AW169)</f>
        <v>460</v>
      </c>
      <c r="AY169" s="20" t="s">
        <v>3</v>
      </c>
      <c r="AZ169" s="21">
        <f>SUM(B169:AW169)*$AZ$4</f>
        <v>2161164.4622164192</v>
      </c>
    </row>
    <row r="170" spans="1:52" ht="14.25" customHeight="1" x14ac:dyDescent="0.25">
      <c r="A170" s="12" t="s">
        <v>43</v>
      </c>
      <c r="B170" s="65">
        <f>-SUMIF(B154:G168,"&lt;0",B154:G168)</f>
        <v>162</v>
      </c>
      <c r="C170" s="66"/>
      <c r="D170" s="66"/>
      <c r="E170" s="66"/>
      <c r="F170" s="66"/>
      <c r="G170" s="66"/>
      <c r="I170" s="65">
        <f>-SUMIF(I154:N168,"&lt;0",I154:N168)</f>
        <v>132</v>
      </c>
      <c r="J170" s="66"/>
      <c r="K170" s="66"/>
      <c r="L170" s="66"/>
      <c r="M170" s="66"/>
      <c r="N170" s="66"/>
      <c r="P170" s="65">
        <f>-SUMIF(P154:U168,"&lt;0",P154:U168)</f>
        <v>139</v>
      </c>
      <c r="Q170" s="66"/>
      <c r="R170" s="66"/>
      <c r="S170" s="66"/>
      <c r="T170" s="66"/>
      <c r="U170" s="66"/>
      <c r="W170" s="65">
        <f>-SUMIF(W154:AB168,"&lt;0",W154:AB168)</f>
        <v>174</v>
      </c>
      <c r="X170" s="66"/>
      <c r="Y170" s="66"/>
      <c r="Z170" s="66"/>
      <c r="AA170" s="66"/>
      <c r="AB170" s="66"/>
      <c r="AD170" s="65">
        <f>-SUMIF(AD154:AI168,"&lt;0",AD154:AI168)</f>
        <v>129</v>
      </c>
      <c r="AE170" s="66"/>
      <c r="AF170" s="66"/>
      <c r="AG170" s="66"/>
      <c r="AH170" s="66"/>
      <c r="AI170" s="66"/>
      <c r="AK170" s="65">
        <f>-SUMIF(AK154:AP168,"&lt;0",AK154:AP168)</f>
        <v>148</v>
      </c>
      <c r="AL170" s="66"/>
      <c r="AM170" s="66"/>
      <c r="AN170" s="66"/>
      <c r="AO170" s="66"/>
      <c r="AP170" s="66"/>
      <c r="AR170" s="65">
        <f>-SUMIF(AR154:AW168,"&lt;0",AR154:AW168)</f>
        <v>167</v>
      </c>
      <c r="AS170" s="66"/>
      <c r="AT170" s="66"/>
      <c r="AU170" s="66"/>
      <c r="AV170" s="66"/>
      <c r="AW170" s="66"/>
      <c r="AX170" s="20">
        <f t="shared" si="7"/>
        <v>1051</v>
      </c>
      <c r="AY170" s="20" t="s">
        <v>12</v>
      </c>
      <c r="AZ170" s="21">
        <f>SUM(B170:AW170)*$AZ$5</f>
        <v>1214214.7937000163</v>
      </c>
    </row>
    <row r="171" spans="1:52" ht="14.25" customHeight="1" x14ac:dyDescent="0.25">
      <c r="A171" s="12" t="s">
        <v>44</v>
      </c>
      <c r="B171" s="67">
        <f>(A152-AX169)/A152</f>
        <v>0.88725490196078427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66"/>
      <c r="AO171" s="66"/>
      <c r="AP171" s="66"/>
      <c r="AQ171" s="66"/>
      <c r="AR171" s="66"/>
      <c r="AS171" s="66"/>
      <c r="AT171" s="66"/>
      <c r="AU171" s="66"/>
      <c r="AV171" s="66"/>
      <c r="AW171" s="66"/>
    </row>
    <row r="172" spans="1:52" ht="14.25" customHeight="1" x14ac:dyDescent="0.2">
      <c r="A172" s="1" t="s">
        <v>1</v>
      </c>
      <c r="B172" s="68" t="s">
        <v>56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  <c r="AM172" s="69"/>
      <c r="AN172" s="69"/>
      <c r="AO172" s="69"/>
      <c r="AP172" s="69"/>
      <c r="AQ172" s="69"/>
      <c r="AR172" s="69"/>
      <c r="AS172" s="69"/>
      <c r="AT172" s="69"/>
      <c r="AU172" s="69"/>
      <c r="AV172" s="69"/>
      <c r="AW172" s="69"/>
    </row>
    <row r="173" spans="1:52" ht="14.25" customHeight="1" x14ac:dyDescent="0.2">
      <c r="A173" s="1">
        <v>4064</v>
      </c>
      <c r="B173" s="62" t="s">
        <v>5</v>
      </c>
      <c r="C173" s="63"/>
      <c r="D173" s="63"/>
      <c r="E173" s="63"/>
      <c r="F173" s="63"/>
      <c r="G173" s="64"/>
      <c r="H173" s="10"/>
      <c r="I173" s="62" t="s">
        <v>6</v>
      </c>
      <c r="J173" s="63"/>
      <c r="K173" s="63"/>
      <c r="L173" s="63"/>
      <c r="M173" s="63"/>
      <c r="N173" s="64"/>
      <c r="O173" s="10"/>
      <c r="P173" s="62" t="s">
        <v>7</v>
      </c>
      <c r="Q173" s="63"/>
      <c r="R173" s="63"/>
      <c r="S173" s="63"/>
      <c r="T173" s="63"/>
      <c r="U173" s="64"/>
      <c r="V173" s="10"/>
      <c r="W173" s="62" t="s">
        <v>8</v>
      </c>
      <c r="X173" s="63"/>
      <c r="Y173" s="63"/>
      <c r="Z173" s="63"/>
      <c r="AA173" s="63"/>
      <c r="AB173" s="64"/>
      <c r="AC173" s="10"/>
      <c r="AD173" s="62" t="s">
        <v>9</v>
      </c>
      <c r="AE173" s="63"/>
      <c r="AF173" s="63"/>
      <c r="AG173" s="63"/>
      <c r="AH173" s="63"/>
      <c r="AI173" s="64"/>
      <c r="AJ173" s="10"/>
      <c r="AK173" s="62" t="s">
        <v>10</v>
      </c>
      <c r="AL173" s="63"/>
      <c r="AM173" s="63"/>
      <c r="AN173" s="63"/>
      <c r="AO173" s="63"/>
      <c r="AP173" s="64"/>
      <c r="AQ173" s="10"/>
      <c r="AR173" s="62" t="s">
        <v>11</v>
      </c>
      <c r="AS173" s="63"/>
      <c r="AT173" s="63"/>
      <c r="AU173" s="63"/>
      <c r="AV173" s="63"/>
      <c r="AW173" s="64"/>
    </row>
    <row r="174" spans="1:52" ht="14.25" customHeight="1" x14ac:dyDescent="0.25">
      <c r="A174" s="12"/>
      <c r="B174" s="13">
        <v>1</v>
      </c>
      <c r="C174" s="13">
        <v>2</v>
      </c>
      <c r="D174" s="13">
        <v>3</v>
      </c>
      <c r="E174" s="13">
        <v>4</v>
      </c>
      <c r="F174" s="13">
        <v>5</v>
      </c>
      <c r="G174" s="13">
        <v>6</v>
      </c>
      <c r="H174" s="10"/>
      <c r="I174" s="13">
        <v>1</v>
      </c>
      <c r="J174" s="13">
        <v>2</v>
      </c>
      <c r="K174" s="13">
        <v>3</v>
      </c>
      <c r="L174" s="13">
        <v>4</v>
      </c>
      <c r="M174" s="13">
        <v>5</v>
      </c>
      <c r="N174" s="13">
        <v>6</v>
      </c>
      <c r="O174" s="10"/>
      <c r="P174" s="13">
        <v>1</v>
      </c>
      <c r="Q174" s="13">
        <v>2</v>
      </c>
      <c r="R174" s="13">
        <v>3</v>
      </c>
      <c r="S174" s="13">
        <v>4</v>
      </c>
      <c r="T174" s="13">
        <v>5</v>
      </c>
      <c r="U174" s="13">
        <v>6</v>
      </c>
      <c r="V174" s="10"/>
      <c r="W174" s="13">
        <v>1</v>
      </c>
      <c r="X174" s="13">
        <v>2</v>
      </c>
      <c r="Y174" s="13">
        <v>3</v>
      </c>
      <c r="Z174" s="13">
        <v>4</v>
      </c>
      <c r="AA174" s="13">
        <v>5</v>
      </c>
      <c r="AB174" s="13">
        <v>6</v>
      </c>
      <c r="AC174" s="10"/>
      <c r="AD174" s="13">
        <v>1</v>
      </c>
      <c r="AE174" s="13">
        <v>2</v>
      </c>
      <c r="AF174" s="13">
        <v>3</v>
      </c>
      <c r="AG174" s="13">
        <v>4</v>
      </c>
      <c r="AH174" s="13">
        <v>5</v>
      </c>
      <c r="AI174" s="13">
        <v>6</v>
      </c>
      <c r="AJ174" s="10"/>
      <c r="AK174" s="13">
        <v>1</v>
      </c>
      <c r="AL174" s="13">
        <v>2</v>
      </c>
      <c r="AM174" s="13">
        <v>3</v>
      </c>
      <c r="AN174" s="13">
        <v>4</v>
      </c>
      <c r="AO174" s="13">
        <v>5</v>
      </c>
      <c r="AP174" s="13">
        <v>6</v>
      </c>
      <c r="AQ174" s="10"/>
      <c r="AR174" s="13">
        <v>1</v>
      </c>
      <c r="AS174" s="13">
        <v>2</v>
      </c>
      <c r="AT174" s="13">
        <v>3</v>
      </c>
      <c r="AU174" s="13">
        <v>4</v>
      </c>
      <c r="AV174" s="13">
        <v>5</v>
      </c>
      <c r="AW174" s="13">
        <v>6</v>
      </c>
    </row>
    <row r="175" spans="1:52" ht="14.25" customHeight="1" x14ac:dyDescent="0.2">
      <c r="A175" s="14" t="s">
        <v>14</v>
      </c>
      <c r="B175" s="15">
        <v>-2</v>
      </c>
      <c r="C175" s="15">
        <v>-3</v>
      </c>
      <c r="D175" s="15">
        <v>-1</v>
      </c>
      <c r="E175" s="15">
        <v>-2</v>
      </c>
      <c r="F175" s="15">
        <v>-3</v>
      </c>
      <c r="G175" s="15">
        <v>-2</v>
      </c>
      <c r="H175" s="15"/>
      <c r="I175" s="15">
        <v>3</v>
      </c>
      <c r="J175" s="15">
        <v>-1</v>
      </c>
      <c r="K175" s="15">
        <v>-1</v>
      </c>
      <c r="L175" s="15">
        <v>0</v>
      </c>
      <c r="M175" s="15">
        <v>1</v>
      </c>
      <c r="N175" s="15">
        <v>1</v>
      </c>
      <c r="O175" s="15"/>
      <c r="P175" s="15">
        <v>0</v>
      </c>
      <c r="Q175" s="15">
        <v>1</v>
      </c>
      <c r="R175" s="15">
        <v>2</v>
      </c>
      <c r="S175" s="15">
        <v>0</v>
      </c>
      <c r="T175" s="15">
        <v>-1</v>
      </c>
      <c r="U175" s="15">
        <v>0</v>
      </c>
      <c r="V175" s="15"/>
      <c r="W175" s="15">
        <v>3</v>
      </c>
      <c r="X175" s="15">
        <v>3</v>
      </c>
      <c r="Y175" s="15">
        <v>-2</v>
      </c>
      <c r="Z175" s="15">
        <v>2</v>
      </c>
      <c r="AA175" s="15">
        <v>0</v>
      </c>
      <c r="AB175" s="15">
        <v>0</v>
      </c>
      <c r="AC175" s="15"/>
      <c r="AD175" s="15">
        <v>0</v>
      </c>
      <c r="AE175" s="15">
        <v>-1</v>
      </c>
      <c r="AF175" s="15">
        <v>-3</v>
      </c>
      <c r="AG175" s="15">
        <v>0</v>
      </c>
      <c r="AH175" s="15">
        <v>0</v>
      </c>
      <c r="AI175" s="15">
        <v>1</v>
      </c>
      <c r="AJ175" s="15"/>
      <c r="AK175" s="15">
        <v>0</v>
      </c>
      <c r="AL175" s="15">
        <v>1</v>
      </c>
      <c r="AM175" s="15">
        <v>0</v>
      </c>
      <c r="AN175" s="15">
        <v>0</v>
      </c>
      <c r="AO175" s="15">
        <v>-1</v>
      </c>
      <c r="AP175" s="15">
        <v>-1</v>
      </c>
      <c r="AQ175" s="15"/>
      <c r="AR175" s="15">
        <v>-1</v>
      </c>
      <c r="AS175" s="15">
        <v>-1</v>
      </c>
      <c r="AT175" s="15">
        <v>-3</v>
      </c>
      <c r="AU175" s="15">
        <v>-2</v>
      </c>
      <c r="AV175" s="15">
        <v>-2</v>
      </c>
      <c r="AW175" s="15">
        <v>-2</v>
      </c>
    </row>
    <row r="176" spans="1:52" ht="14.25" customHeight="1" x14ac:dyDescent="0.2">
      <c r="A176" s="14" t="s">
        <v>15</v>
      </c>
      <c r="B176" s="15">
        <v>0</v>
      </c>
      <c r="C176" s="15">
        <v>-1</v>
      </c>
      <c r="D176" s="15">
        <v>0</v>
      </c>
      <c r="E176" s="15">
        <v>1</v>
      </c>
      <c r="F176" s="15">
        <v>0</v>
      </c>
      <c r="G176" s="15">
        <v>1</v>
      </c>
      <c r="H176" s="15"/>
      <c r="I176" s="15">
        <v>3</v>
      </c>
      <c r="J176" s="15">
        <v>-2</v>
      </c>
      <c r="K176" s="15">
        <v>-1</v>
      </c>
      <c r="L176" s="15">
        <v>-1</v>
      </c>
      <c r="M176" s="15">
        <v>2</v>
      </c>
      <c r="N176" s="15">
        <v>2</v>
      </c>
      <c r="O176" s="15"/>
      <c r="P176" s="15">
        <v>0</v>
      </c>
      <c r="Q176" s="15">
        <v>1</v>
      </c>
      <c r="R176" s="15">
        <v>2</v>
      </c>
      <c r="S176" s="15">
        <v>0</v>
      </c>
      <c r="T176" s="15">
        <v>0</v>
      </c>
      <c r="U176" s="15">
        <v>0</v>
      </c>
      <c r="V176" s="15"/>
      <c r="W176" s="15">
        <v>3</v>
      </c>
      <c r="X176" s="15">
        <v>2</v>
      </c>
      <c r="Y176" s="15">
        <v>-2</v>
      </c>
      <c r="Z176" s="15">
        <v>2</v>
      </c>
      <c r="AA176" s="15">
        <v>1</v>
      </c>
      <c r="AB176" s="15">
        <v>1</v>
      </c>
      <c r="AC176" s="15"/>
      <c r="AD176" s="15">
        <v>3</v>
      </c>
      <c r="AE176" s="15">
        <v>0</v>
      </c>
      <c r="AF176" s="15">
        <v>-1</v>
      </c>
      <c r="AG176" s="15">
        <v>2</v>
      </c>
      <c r="AH176" s="15">
        <v>2</v>
      </c>
      <c r="AI176" s="15">
        <v>2</v>
      </c>
      <c r="AJ176" s="15"/>
      <c r="AK176" s="15">
        <v>0</v>
      </c>
      <c r="AL176" s="15">
        <v>0</v>
      </c>
      <c r="AM176" s="15">
        <v>-1</v>
      </c>
      <c r="AN176" s="15">
        <v>1</v>
      </c>
      <c r="AO176" s="15">
        <v>0</v>
      </c>
      <c r="AP176" s="15">
        <v>0</v>
      </c>
      <c r="AQ176" s="15"/>
      <c r="AR176" s="15">
        <v>0</v>
      </c>
      <c r="AS176" s="15">
        <v>1</v>
      </c>
      <c r="AT176" s="15">
        <v>-2</v>
      </c>
      <c r="AU176" s="15">
        <v>-1</v>
      </c>
      <c r="AV176" s="15">
        <v>0</v>
      </c>
      <c r="AW176" s="15">
        <v>1</v>
      </c>
    </row>
    <row r="177" spans="1:52" ht="14.25" customHeight="1" x14ac:dyDescent="0.2">
      <c r="A177" s="14" t="s">
        <v>19</v>
      </c>
      <c r="B177" s="15">
        <v>-1</v>
      </c>
      <c r="C177" s="15">
        <v>-1</v>
      </c>
      <c r="D177" s="15">
        <v>1</v>
      </c>
      <c r="E177" s="15">
        <v>0</v>
      </c>
      <c r="F177" s="15">
        <v>0</v>
      </c>
      <c r="G177" s="15">
        <v>-1</v>
      </c>
      <c r="H177" s="15"/>
      <c r="I177" s="15">
        <v>4</v>
      </c>
      <c r="J177" s="15">
        <v>1</v>
      </c>
      <c r="K177" s="15">
        <v>2</v>
      </c>
      <c r="L177" s="15">
        <v>4</v>
      </c>
      <c r="M177" s="15">
        <v>4</v>
      </c>
      <c r="N177" s="15">
        <v>4</v>
      </c>
      <c r="O177" s="15"/>
      <c r="P177" s="15">
        <v>0</v>
      </c>
      <c r="Q177" s="15">
        <v>1</v>
      </c>
      <c r="R177" s="15">
        <v>2</v>
      </c>
      <c r="S177" s="15">
        <v>0</v>
      </c>
      <c r="T177" s="15">
        <v>0</v>
      </c>
      <c r="U177" s="15">
        <v>-1</v>
      </c>
      <c r="V177" s="15"/>
      <c r="W177" s="15">
        <v>3</v>
      </c>
      <c r="X177" s="15">
        <v>4</v>
      </c>
      <c r="Y177" s="15">
        <v>1</v>
      </c>
      <c r="Z177" s="15">
        <v>3</v>
      </c>
      <c r="AA177" s="15">
        <v>2</v>
      </c>
      <c r="AB177" s="15">
        <v>0</v>
      </c>
      <c r="AC177" s="15"/>
      <c r="AD177" s="15">
        <v>4</v>
      </c>
      <c r="AE177" s="15">
        <v>2</v>
      </c>
      <c r="AF177" s="15">
        <v>2</v>
      </c>
      <c r="AG177" s="15">
        <v>3</v>
      </c>
      <c r="AH177" s="15">
        <v>3</v>
      </c>
      <c r="AI177" s="15">
        <v>4</v>
      </c>
      <c r="AJ177" s="15"/>
      <c r="AK177" s="15">
        <v>3</v>
      </c>
      <c r="AL177" s="15">
        <v>3</v>
      </c>
      <c r="AM177" s="15">
        <v>1</v>
      </c>
      <c r="AN177" s="15">
        <v>2</v>
      </c>
      <c r="AO177" s="15">
        <v>1</v>
      </c>
      <c r="AP177" s="15">
        <v>5</v>
      </c>
      <c r="AQ177" s="15"/>
      <c r="AR177" s="15">
        <v>1</v>
      </c>
      <c r="AS177" s="15">
        <v>0</v>
      </c>
      <c r="AT177" s="15">
        <v>0</v>
      </c>
      <c r="AU177" s="15">
        <v>1</v>
      </c>
      <c r="AV177" s="15">
        <v>0</v>
      </c>
      <c r="AW177" s="15">
        <v>0</v>
      </c>
    </row>
    <row r="178" spans="1:52" ht="14.25" customHeight="1" x14ac:dyDescent="0.2">
      <c r="A178" s="14" t="s">
        <v>21</v>
      </c>
      <c r="B178" s="15">
        <v>0</v>
      </c>
      <c r="C178" s="15">
        <v>-1</v>
      </c>
      <c r="D178" s="15">
        <v>1</v>
      </c>
      <c r="E178" s="15">
        <v>-3</v>
      </c>
      <c r="F178" s="15">
        <v>0</v>
      </c>
      <c r="G178" s="15">
        <v>-1</v>
      </c>
      <c r="H178" s="15"/>
      <c r="I178" s="15">
        <v>-2</v>
      </c>
      <c r="J178" s="15">
        <v>-1</v>
      </c>
      <c r="K178" s="15">
        <v>0</v>
      </c>
      <c r="L178" s="15">
        <v>-1</v>
      </c>
      <c r="M178" s="15">
        <v>1</v>
      </c>
      <c r="N178" s="15">
        <v>0</v>
      </c>
      <c r="O178" s="15"/>
      <c r="P178" s="15">
        <v>0</v>
      </c>
      <c r="Q178" s="15">
        <v>0</v>
      </c>
      <c r="R178" s="15">
        <v>1</v>
      </c>
      <c r="S178" s="15">
        <v>-3</v>
      </c>
      <c r="T178" s="15">
        <v>-3</v>
      </c>
      <c r="U178" s="15">
        <v>0</v>
      </c>
      <c r="V178" s="15"/>
      <c r="W178" s="15">
        <v>-2</v>
      </c>
      <c r="X178" s="15">
        <v>0</v>
      </c>
      <c r="Y178" s="15">
        <v>-1</v>
      </c>
      <c r="Z178" s="15">
        <v>0</v>
      </c>
      <c r="AA178" s="15">
        <v>-1</v>
      </c>
      <c r="AB178" s="15">
        <v>1</v>
      </c>
      <c r="AC178" s="15"/>
      <c r="AD178" s="15">
        <v>-1</v>
      </c>
      <c r="AE178" s="15">
        <v>0</v>
      </c>
      <c r="AF178" s="15">
        <v>-2</v>
      </c>
      <c r="AG178" s="15">
        <v>0</v>
      </c>
      <c r="AH178" s="15">
        <v>1</v>
      </c>
      <c r="AI178" s="15">
        <v>-1</v>
      </c>
      <c r="AJ178" s="15"/>
      <c r="AK178" s="15">
        <v>-4</v>
      </c>
      <c r="AL178" s="15">
        <v>-1</v>
      </c>
      <c r="AM178" s="15">
        <v>-2</v>
      </c>
      <c r="AN178" s="15">
        <v>-1</v>
      </c>
      <c r="AO178" s="15">
        <v>-1</v>
      </c>
      <c r="AP178" s="15">
        <v>-1</v>
      </c>
      <c r="AQ178" s="15"/>
      <c r="AR178" s="15">
        <v>-2</v>
      </c>
      <c r="AS178" s="15">
        <v>0</v>
      </c>
      <c r="AT178" s="15">
        <v>-2</v>
      </c>
      <c r="AU178" s="15">
        <v>-2</v>
      </c>
      <c r="AV178" s="15">
        <v>-3</v>
      </c>
      <c r="AW178" s="15">
        <v>-3</v>
      </c>
    </row>
    <row r="179" spans="1:52" ht="14.25" customHeight="1" x14ac:dyDescent="0.2">
      <c r="A179" s="14" t="s">
        <v>23</v>
      </c>
      <c r="B179" s="15">
        <v>-1</v>
      </c>
      <c r="C179" s="15">
        <v>-1</v>
      </c>
      <c r="D179" s="15">
        <v>0</v>
      </c>
      <c r="E179" s="15">
        <v>-4</v>
      </c>
      <c r="F179" s="15">
        <v>1</v>
      </c>
      <c r="G179" s="15">
        <v>0</v>
      </c>
      <c r="H179" s="15"/>
      <c r="I179" s="15">
        <v>-1</v>
      </c>
      <c r="J179" s="15">
        <v>-2</v>
      </c>
      <c r="K179" s="15">
        <v>0</v>
      </c>
      <c r="L179" s="15">
        <v>0</v>
      </c>
      <c r="M179" s="15">
        <v>-1</v>
      </c>
      <c r="N179" s="15">
        <v>-2</v>
      </c>
      <c r="O179" s="15"/>
      <c r="P179" s="15">
        <v>1</v>
      </c>
      <c r="Q179" s="15">
        <v>0</v>
      </c>
      <c r="R179" s="15">
        <v>1</v>
      </c>
      <c r="S179" s="15">
        <v>-2</v>
      </c>
      <c r="T179" s="15">
        <v>-3</v>
      </c>
      <c r="U179" s="15">
        <v>-2</v>
      </c>
      <c r="V179" s="15"/>
      <c r="W179" s="15">
        <v>-2</v>
      </c>
      <c r="X179" s="15">
        <v>1</v>
      </c>
      <c r="Y179" s="15">
        <v>-2</v>
      </c>
      <c r="Z179" s="15">
        <v>-3</v>
      </c>
      <c r="AA179" s="15">
        <v>-1</v>
      </c>
      <c r="AB179" s="15">
        <v>-1</v>
      </c>
      <c r="AC179" s="15"/>
      <c r="AD179" s="15">
        <v>-2</v>
      </c>
      <c r="AE179" s="15">
        <v>0</v>
      </c>
      <c r="AF179" s="15">
        <v>-1</v>
      </c>
      <c r="AG179" s="15">
        <v>3</v>
      </c>
      <c r="AH179" s="15">
        <v>1</v>
      </c>
      <c r="AI179" s="15">
        <v>-2</v>
      </c>
      <c r="AJ179" s="15"/>
      <c r="AK179" s="15">
        <v>-1</v>
      </c>
      <c r="AL179" s="15">
        <v>-3</v>
      </c>
      <c r="AM179" s="15">
        <v>0</v>
      </c>
      <c r="AN179" s="15">
        <v>1</v>
      </c>
      <c r="AO179" s="15">
        <v>1</v>
      </c>
      <c r="AP179" s="15">
        <v>0</v>
      </c>
      <c r="AQ179" s="15"/>
      <c r="AR179" s="15">
        <v>3</v>
      </c>
      <c r="AS179" s="15">
        <v>5</v>
      </c>
      <c r="AT179" s="15">
        <v>2</v>
      </c>
      <c r="AU179" s="15">
        <v>0</v>
      </c>
      <c r="AV179" s="15">
        <v>0</v>
      </c>
      <c r="AW179" s="15">
        <v>1</v>
      </c>
    </row>
    <row r="180" spans="1:52" ht="14.25" customHeight="1" x14ac:dyDescent="0.2">
      <c r="A180" s="14" t="s">
        <v>25</v>
      </c>
      <c r="B180" s="15">
        <v>-1</v>
      </c>
      <c r="C180" s="15">
        <v>-1</v>
      </c>
      <c r="D180" s="15">
        <v>0</v>
      </c>
      <c r="E180" s="15">
        <v>0</v>
      </c>
      <c r="F180" s="15">
        <v>0</v>
      </c>
      <c r="G180" s="15">
        <v>-1</v>
      </c>
      <c r="H180" s="15"/>
      <c r="I180" s="15">
        <v>0</v>
      </c>
      <c r="J180" s="15">
        <v>-2</v>
      </c>
      <c r="K180" s="15">
        <v>-1</v>
      </c>
      <c r="L180" s="15">
        <v>2</v>
      </c>
      <c r="M180" s="15">
        <v>1</v>
      </c>
      <c r="N180" s="15">
        <v>-3</v>
      </c>
      <c r="O180" s="15"/>
      <c r="P180" s="15">
        <v>-1</v>
      </c>
      <c r="Q180" s="15">
        <v>1</v>
      </c>
      <c r="R180" s="15">
        <v>2</v>
      </c>
      <c r="S180" s="15">
        <v>-1</v>
      </c>
      <c r="T180" s="15">
        <v>-3</v>
      </c>
      <c r="U180" s="15">
        <v>-4</v>
      </c>
      <c r="V180" s="15"/>
      <c r="W180" s="15">
        <v>0</v>
      </c>
      <c r="X180" s="15">
        <v>0</v>
      </c>
      <c r="Y180" s="15">
        <v>-2</v>
      </c>
      <c r="Z180" s="15">
        <v>-2</v>
      </c>
      <c r="AA180" s="15">
        <v>0</v>
      </c>
      <c r="AB180" s="15">
        <v>-1</v>
      </c>
      <c r="AC180" s="15"/>
      <c r="AD180" s="15">
        <v>0</v>
      </c>
      <c r="AE180" s="15">
        <v>0</v>
      </c>
      <c r="AF180" s="15">
        <v>-1</v>
      </c>
      <c r="AG180" s="15">
        <v>1</v>
      </c>
      <c r="AH180" s="15">
        <v>1</v>
      </c>
      <c r="AI180" s="15">
        <v>0</v>
      </c>
      <c r="AJ180" s="15"/>
      <c r="AK180" s="15">
        <v>-1</v>
      </c>
      <c r="AL180" s="15">
        <v>-1</v>
      </c>
      <c r="AM180" s="15">
        <v>0</v>
      </c>
      <c r="AN180" s="15">
        <v>0</v>
      </c>
      <c r="AO180" s="15">
        <v>2</v>
      </c>
      <c r="AP180" s="15">
        <v>1</v>
      </c>
      <c r="AQ180" s="15"/>
      <c r="AR180" s="15">
        <v>3</v>
      </c>
      <c r="AS180" s="15">
        <v>6</v>
      </c>
      <c r="AT180" s="15">
        <v>2</v>
      </c>
      <c r="AU180" s="15">
        <v>4</v>
      </c>
      <c r="AV180" s="15">
        <v>6</v>
      </c>
      <c r="AW180" s="15">
        <v>3</v>
      </c>
    </row>
    <row r="181" spans="1:52" ht="14.25" customHeight="1" x14ac:dyDescent="0.2">
      <c r="A181" s="14" t="s">
        <v>27</v>
      </c>
      <c r="B181" s="15">
        <v>0</v>
      </c>
      <c r="C181" s="15">
        <v>-1</v>
      </c>
      <c r="D181" s="15">
        <v>0</v>
      </c>
      <c r="E181" s="15">
        <v>-4</v>
      </c>
      <c r="F181" s="15">
        <v>0</v>
      </c>
      <c r="G181" s="15">
        <v>-1</v>
      </c>
      <c r="H181" s="15"/>
      <c r="I181" s="15">
        <v>0</v>
      </c>
      <c r="J181" s="15">
        <v>-2</v>
      </c>
      <c r="K181" s="15">
        <v>-1</v>
      </c>
      <c r="L181" s="15">
        <v>0</v>
      </c>
      <c r="M181" s="15">
        <v>1</v>
      </c>
      <c r="N181" s="15">
        <v>-1</v>
      </c>
      <c r="O181" s="15"/>
      <c r="P181" s="15">
        <v>-1</v>
      </c>
      <c r="Q181" s="15">
        <v>-1</v>
      </c>
      <c r="R181" s="15">
        <v>2</v>
      </c>
      <c r="S181" s="15">
        <v>-2</v>
      </c>
      <c r="T181" s="15">
        <v>-3</v>
      </c>
      <c r="U181" s="15">
        <v>-2</v>
      </c>
      <c r="V181" s="15"/>
      <c r="W181" s="15">
        <v>-2</v>
      </c>
      <c r="X181" s="15">
        <v>1</v>
      </c>
      <c r="Y181" s="15">
        <v>-2</v>
      </c>
      <c r="Z181" s="15">
        <v>-1</v>
      </c>
      <c r="AA181" s="15">
        <v>-1</v>
      </c>
      <c r="AB181" s="15">
        <v>0</v>
      </c>
      <c r="AC181" s="15"/>
      <c r="AD181" s="15">
        <v>0</v>
      </c>
      <c r="AE181" s="15">
        <v>1</v>
      </c>
      <c r="AF181" s="15">
        <v>-1</v>
      </c>
      <c r="AG181" s="15">
        <v>0</v>
      </c>
      <c r="AH181" s="15">
        <v>0</v>
      </c>
      <c r="AI181" s="15">
        <v>-3</v>
      </c>
      <c r="AJ181" s="15"/>
      <c r="AK181" s="15">
        <v>-2</v>
      </c>
      <c r="AL181" s="15">
        <v>1</v>
      </c>
      <c r="AM181" s="15">
        <v>0</v>
      </c>
      <c r="AN181" s="15">
        <v>1</v>
      </c>
      <c r="AO181" s="15">
        <v>-1</v>
      </c>
      <c r="AP181" s="15">
        <v>1</v>
      </c>
      <c r="AQ181" s="15"/>
      <c r="AR181" s="15">
        <v>1</v>
      </c>
      <c r="AS181" s="15">
        <v>5</v>
      </c>
      <c r="AT181" s="15">
        <v>3</v>
      </c>
      <c r="AU181" s="15">
        <v>2</v>
      </c>
      <c r="AV181" s="15">
        <v>2</v>
      </c>
      <c r="AW181" s="15">
        <v>1</v>
      </c>
    </row>
    <row r="182" spans="1:52" ht="14.25" customHeight="1" x14ac:dyDescent="0.2">
      <c r="A182" s="14" t="s">
        <v>29</v>
      </c>
      <c r="B182" s="15">
        <v>-3</v>
      </c>
      <c r="C182" s="15">
        <v>-4</v>
      </c>
      <c r="D182" s="15">
        <v>-5</v>
      </c>
      <c r="E182" s="15">
        <v>-4</v>
      </c>
      <c r="F182" s="15">
        <v>-4</v>
      </c>
      <c r="G182" s="15">
        <v>-7</v>
      </c>
      <c r="H182" s="15"/>
      <c r="I182" s="15">
        <v>-6</v>
      </c>
      <c r="J182" s="15">
        <v>-3</v>
      </c>
      <c r="K182" s="15">
        <v>-6</v>
      </c>
      <c r="L182" s="15">
        <v>-6</v>
      </c>
      <c r="M182" s="15">
        <v>-4</v>
      </c>
      <c r="N182" s="15">
        <v>-6</v>
      </c>
      <c r="O182" s="15"/>
      <c r="P182" s="15">
        <v>-2</v>
      </c>
      <c r="Q182" s="15">
        <v>-2</v>
      </c>
      <c r="R182" s="15">
        <v>-4</v>
      </c>
      <c r="S182" s="15">
        <v>-5</v>
      </c>
      <c r="T182" s="15">
        <v>-7</v>
      </c>
      <c r="U182" s="15">
        <v>-5</v>
      </c>
      <c r="V182" s="15"/>
      <c r="W182" s="15">
        <v>-8</v>
      </c>
      <c r="X182" s="15">
        <v>-3</v>
      </c>
      <c r="Y182" s="15">
        <v>-7</v>
      </c>
      <c r="Z182" s="15">
        <v>-3</v>
      </c>
      <c r="AA182" s="15">
        <v>-3</v>
      </c>
      <c r="AB182" s="15">
        <v>-8</v>
      </c>
      <c r="AC182" s="15"/>
      <c r="AD182" s="15">
        <v>-5</v>
      </c>
      <c r="AE182" s="15">
        <v>-3</v>
      </c>
      <c r="AF182" s="15">
        <v>-7</v>
      </c>
      <c r="AG182" s="15">
        <v>-4</v>
      </c>
      <c r="AH182" s="15">
        <v>-1</v>
      </c>
      <c r="AI182" s="15">
        <v>-6</v>
      </c>
      <c r="AJ182" s="15"/>
      <c r="AK182" s="15">
        <v>-5</v>
      </c>
      <c r="AL182" s="15">
        <v>-1</v>
      </c>
      <c r="AM182" s="15">
        <v>-5</v>
      </c>
      <c r="AN182" s="15">
        <v>-3</v>
      </c>
      <c r="AO182" s="15">
        <v>-5</v>
      </c>
      <c r="AP182" s="15">
        <v>-4</v>
      </c>
      <c r="AQ182" s="15"/>
      <c r="AR182" s="15">
        <v>-3</v>
      </c>
      <c r="AS182" s="15">
        <v>2</v>
      </c>
      <c r="AT182" s="15">
        <v>-5</v>
      </c>
      <c r="AU182" s="15">
        <v>-8</v>
      </c>
      <c r="AV182" s="15">
        <v>-7</v>
      </c>
      <c r="AW182" s="15">
        <v>-8</v>
      </c>
    </row>
    <row r="183" spans="1:52" ht="14.25" customHeight="1" x14ac:dyDescent="0.2">
      <c r="A183" s="14" t="s">
        <v>31</v>
      </c>
      <c r="B183" s="15">
        <v>1</v>
      </c>
      <c r="C183" s="15">
        <v>0</v>
      </c>
      <c r="D183" s="15">
        <v>-1</v>
      </c>
      <c r="E183" s="15">
        <v>-2</v>
      </c>
      <c r="F183" s="15">
        <v>1</v>
      </c>
      <c r="G183" s="15">
        <v>-1</v>
      </c>
      <c r="H183" s="15"/>
      <c r="I183" s="15">
        <v>-4</v>
      </c>
      <c r="J183" s="15">
        <v>1</v>
      </c>
      <c r="K183" s="15">
        <v>0</v>
      </c>
      <c r="L183" s="15">
        <v>0</v>
      </c>
      <c r="M183" s="15">
        <v>-1</v>
      </c>
      <c r="N183" s="15">
        <v>-4</v>
      </c>
      <c r="O183" s="15"/>
      <c r="P183" s="15">
        <v>-1</v>
      </c>
      <c r="Q183" s="15">
        <v>1</v>
      </c>
      <c r="R183" s="15">
        <v>-1</v>
      </c>
      <c r="S183" s="15">
        <v>1</v>
      </c>
      <c r="T183" s="15">
        <v>-3</v>
      </c>
      <c r="U183" s="15">
        <v>-3</v>
      </c>
      <c r="V183" s="15"/>
      <c r="W183" s="15">
        <v>-5</v>
      </c>
      <c r="X183" s="15">
        <v>-1</v>
      </c>
      <c r="Y183" s="15">
        <v>-2</v>
      </c>
      <c r="Z183" s="15">
        <v>-3</v>
      </c>
      <c r="AA183" s="15">
        <v>0</v>
      </c>
      <c r="AB183" s="15">
        <v>-4</v>
      </c>
      <c r="AC183" s="15"/>
      <c r="AD183" s="15">
        <v>-3</v>
      </c>
      <c r="AE183" s="15">
        <v>2</v>
      </c>
      <c r="AF183" s="15">
        <v>-2</v>
      </c>
      <c r="AG183" s="15">
        <v>-3</v>
      </c>
      <c r="AH183" s="15">
        <v>2</v>
      </c>
      <c r="AI183" s="15">
        <v>-3</v>
      </c>
      <c r="AJ183" s="15"/>
      <c r="AK183" s="15">
        <v>-1</v>
      </c>
      <c r="AL183" s="15">
        <v>0</v>
      </c>
      <c r="AM183" s="15">
        <v>0</v>
      </c>
      <c r="AN183" s="15">
        <v>1</v>
      </c>
      <c r="AO183" s="15">
        <v>-2</v>
      </c>
      <c r="AP183" s="15">
        <v>-2</v>
      </c>
      <c r="AQ183" s="15"/>
      <c r="AR183" s="15">
        <v>2</v>
      </c>
      <c r="AS183" s="15">
        <v>8</v>
      </c>
      <c r="AT183" s="15">
        <v>4</v>
      </c>
      <c r="AU183" s="15">
        <v>3</v>
      </c>
      <c r="AV183" s="15">
        <v>2</v>
      </c>
      <c r="AW183" s="15">
        <v>1</v>
      </c>
    </row>
    <row r="184" spans="1:52" ht="14.25" customHeight="1" x14ac:dyDescent="0.2">
      <c r="A184" s="14" t="s">
        <v>33</v>
      </c>
      <c r="B184" s="15">
        <v>2</v>
      </c>
      <c r="C184" s="15">
        <v>0</v>
      </c>
      <c r="D184" s="15">
        <v>-3</v>
      </c>
      <c r="E184" s="15">
        <v>0</v>
      </c>
      <c r="F184" s="15">
        <v>0</v>
      </c>
      <c r="G184" s="15">
        <v>-1</v>
      </c>
      <c r="H184" s="15"/>
      <c r="I184" s="15">
        <v>-3</v>
      </c>
      <c r="J184" s="15">
        <v>0</v>
      </c>
      <c r="K184" s="15">
        <v>-1</v>
      </c>
      <c r="L184" s="15">
        <v>-1</v>
      </c>
      <c r="M184" s="15">
        <v>-2</v>
      </c>
      <c r="N184" s="15">
        <v>-4</v>
      </c>
      <c r="O184" s="15"/>
      <c r="P184" s="15">
        <v>2</v>
      </c>
      <c r="Q184" s="15">
        <v>4</v>
      </c>
      <c r="R184" s="15">
        <v>-1</v>
      </c>
      <c r="S184" s="15">
        <v>2</v>
      </c>
      <c r="T184" s="15">
        <v>-3</v>
      </c>
      <c r="U184" s="15">
        <v>3</v>
      </c>
      <c r="V184" s="15"/>
      <c r="W184" s="15">
        <v>-4</v>
      </c>
      <c r="X184" s="15">
        <v>0</v>
      </c>
      <c r="Y184" s="15">
        <v>1</v>
      </c>
      <c r="Z184" s="15">
        <v>-4</v>
      </c>
      <c r="AA184" s="15">
        <v>2</v>
      </c>
      <c r="AB184" s="15">
        <v>-4</v>
      </c>
      <c r="AC184" s="15"/>
      <c r="AD184" s="15">
        <v>-6</v>
      </c>
      <c r="AE184" s="15">
        <v>0</v>
      </c>
      <c r="AF184" s="15">
        <v>0</v>
      </c>
      <c r="AG184" s="15">
        <v>-2</v>
      </c>
      <c r="AH184" s="15">
        <v>0</v>
      </c>
      <c r="AI184" s="15">
        <v>-1</v>
      </c>
      <c r="AJ184" s="15"/>
      <c r="AK184" s="15">
        <v>-1</v>
      </c>
      <c r="AL184" s="15">
        <v>1</v>
      </c>
      <c r="AM184" s="15">
        <v>0</v>
      </c>
      <c r="AN184" s="15">
        <v>-1</v>
      </c>
      <c r="AO184" s="15">
        <v>1</v>
      </c>
      <c r="AP184" s="15">
        <v>-1</v>
      </c>
      <c r="AQ184" s="15"/>
      <c r="AR184" s="15">
        <v>4</v>
      </c>
      <c r="AS184" s="15">
        <v>7</v>
      </c>
      <c r="AT184" s="15">
        <v>2</v>
      </c>
      <c r="AU184" s="15">
        <v>3</v>
      </c>
      <c r="AV184" s="15">
        <v>5</v>
      </c>
      <c r="AW184" s="15">
        <v>2</v>
      </c>
    </row>
    <row r="185" spans="1:52" ht="14.25" customHeight="1" x14ac:dyDescent="0.2">
      <c r="A185" s="14" t="s">
        <v>35</v>
      </c>
      <c r="B185" s="15">
        <v>1</v>
      </c>
      <c r="C185" s="15">
        <v>0</v>
      </c>
      <c r="D185" s="15">
        <v>-4</v>
      </c>
      <c r="E185" s="15">
        <v>-2</v>
      </c>
      <c r="F185" s="15">
        <v>1</v>
      </c>
      <c r="G185" s="15">
        <v>-5</v>
      </c>
      <c r="H185" s="15"/>
      <c r="I185" s="15">
        <v>-2</v>
      </c>
      <c r="J185" s="15">
        <v>2</v>
      </c>
      <c r="K185" s="15">
        <v>2</v>
      </c>
      <c r="L185" s="15">
        <v>2</v>
      </c>
      <c r="M185" s="15">
        <v>-2</v>
      </c>
      <c r="N185" s="15">
        <v>-5</v>
      </c>
      <c r="O185" s="15"/>
      <c r="P185" s="15">
        <v>2</v>
      </c>
      <c r="Q185" s="15">
        <v>0</v>
      </c>
      <c r="R185" s="15">
        <v>-2</v>
      </c>
      <c r="S185" s="15">
        <v>-4</v>
      </c>
      <c r="T185" s="15">
        <v>-4</v>
      </c>
      <c r="U185" s="15">
        <v>-6</v>
      </c>
      <c r="V185" s="15"/>
      <c r="W185" s="15">
        <v>0</v>
      </c>
      <c r="X185" s="15">
        <v>1</v>
      </c>
      <c r="Y185" s="15">
        <v>0</v>
      </c>
      <c r="Z185" s="15">
        <v>0</v>
      </c>
      <c r="AA185" s="15">
        <v>3</v>
      </c>
      <c r="AB185" s="15">
        <v>-4</v>
      </c>
      <c r="AC185" s="15"/>
      <c r="AD185" s="15">
        <v>-3</v>
      </c>
      <c r="AE185" s="15">
        <v>2</v>
      </c>
      <c r="AF185" s="15">
        <v>1</v>
      </c>
      <c r="AG185" s="15">
        <v>-1</v>
      </c>
      <c r="AH185" s="15">
        <v>2</v>
      </c>
      <c r="AI185" s="15">
        <v>-3</v>
      </c>
      <c r="AJ185" s="15"/>
      <c r="AK185" s="15">
        <v>-2</v>
      </c>
      <c r="AL185" s="15">
        <v>4</v>
      </c>
      <c r="AM185" s="15">
        <v>2</v>
      </c>
      <c r="AN185" s="15">
        <v>4</v>
      </c>
      <c r="AO185" s="15">
        <v>2</v>
      </c>
      <c r="AP185" s="15">
        <v>1</v>
      </c>
      <c r="AQ185" s="15"/>
      <c r="AR185" s="15">
        <v>1</v>
      </c>
      <c r="AS185" s="15">
        <v>10</v>
      </c>
      <c r="AT185" s="15">
        <v>3</v>
      </c>
      <c r="AU185" s="15">
        <v>4</v>
      </c>
      <c r="AV185" s="15">
        <v>1</v>
      </c>
      <c r="AW185" s="15">
        <v>-2</v>
      </c>
    </row>
    <row r="186" spans="1:52" ht="14.25" customHeight="1" x14ac:dyDescent="0.2">
      <c r="A186" s="14" t="s">
        <v>37</v>
      </c>
      <c r="B186" s="15">
        <v>4</v>
      </c>
      <c r="C186" s="15">
        <v>1</v>
      </c>
      <c r="D186" s="15">
        <v>3</v>
      </c>
      <c r="E186" s="15">
        <v>0</v>
      </c>
      <c r="F186" s="15">
        <v>2</v>
      </c>
      <c r="G186" s="15">
        <v>-1</v>
      </c>
      <c r="H186" s="15"/>
      <c r="I186" s="15">
        <v>0</v>
      </c>
      <c r="J186" s="15">
        <v>0</v>
      </c>
      <c r="K186" s="15">
        <v>3</v>
      </c>
      <c r="L186" s="15">
        <v>0</v>
      </c>
      <c r="M186" s="15">
        <v>1</v>
      </c>
      <c r="N186" s="15">
        <v>0</v>
      </c>
      <c r="O186" s="15"/>
      <c r="P186" s="15">
        <v>-2</v>
      </c>
      <c r="Q186" s="15">
        <v>1</v>
      </c>
      <c r="R186" s="15">
        <v>-3</v>
      </c>
      <c r="S186" s="15">
        <v>1</v>
      </c>
      <c r="T186" s="15">
        <v>-3</v>
      </c>
      <c r="U186" s="15">
        <v>-1</v>
      </c>
      <c r="V186" s="15"/>
      <c r="W186" s="15">
        <v>-3</v>
      </c>
      <c r="X186" s="15">
        <v>2</v>
      </c>
      <c r="Y186" s="15">
        <v>0</v>
      </c>
      <c r="Z186" s="15">
        <v>5</v>
      </c>
      <c r="AA186" s="15">
        <v>1</v>
      </c>
      <c r="AB186" s="15">
        <v>-3</v>
      </c>
      <c r="AC186" s="15"/>
      <c r="AD186" s="15">
        <v>0</v>
      </c>
      <c r="AE186" s="15">
        <v>5</v>
      </c>
      <c r="AF186" s="15">
        <v>0</v>
      </c>
      <c r="AG186" s="15">
        <v>0</v>
      </c>
      <c r="AH186" s="15">
        <v>1</v>
      </c>
      <c r="AI186" s="15">
        <v>0</v>
      </c>
      <c r="AJ186" s="15"/>
      <c r="AK186" s="15">
        <v>2</v>
      </c>
      <c r="AL186" s="15">
        <v>1</v>
      </c>
      <c r="AM186" s="15">
        <v>2</v>
      </c>
      <c r="AN186" s="15">
        <v>1</v>
      </c>
      <c r="AO186" s="15">
        <v>1</v>
      </c>
      <c r="AP186" s="15">
        <v>1</v>
      </c>
      <c r="AQ186" s="15"/>
      <c r="AR186" s="15">
        <v>9</v>
      </c>
      <c r="AS186" s="15">
        <v>9</v>
      </c>
      <c r="AT186" s="15">
        <v>7</v>
      </c>
      <c r="AU186" s="15">
        <v>6</v>
      </c>
      <c r="AV186" s="15">
        <v>1</v>
      </c>
      <c r="AW186" s="15">
        <v>4</v>
      </c>
    </row>
    <row r="187" spans="1:52" ht="14.25" customHeight="1" x14ac:dyDescent="0.2">
      <c r="A187" s="14" t="s">
        <v>39</v>
      </c>
      <c r="B187" s="15">
        <v>2</v>
      </c>
      <c r="C187" s="15">
        <v>-1</v>
      </c>
      <c r="D187" s="15">
        <v>0</v>
      </c>
      <c r="E187" s="15">
        <v>-1</v>
      </c>
      <c r="F187" s="15">
        <v>0</v>
      </c>
      <c r="G187" s="15">
        <v>-1</v>
      </c>
      <c r="H187" s="15"/>
      <c r="I187" s="15">
        <v>1</v>
      </c>
      <c r="J187" s="15">
        <v>0</v>
      </c>
      <c r="K187" s="15">
        <v>1</v>
      </c>
      <c r="L187" s="15">
        <v>-1</v>
      </c>
      <c r="M187" s="15">
        <v>0</v>
      </c>
      <c r="N187" s="15">
        <v>-2</v>
      </c>
      <c r="O187" s="15"/>
      <c r="P187" s="15">
        <v>-2</v>
      </c>
      <c r="Q187" s="15">
        <v>3</v>
      </c>
      <c r="R187" s="15">
        <v>-1</v>
      </c>
      <c r="S187" s="15">
        <v>4</v>
      </c>
      <c r="T187" s="15">
        <v>-2</v>
      </c>
      <c r="U187" s="15">
        <v>3</v>
      </c>
      <c r="V187" s="15"/>
      <c r="W187" s="15">
        <v>1</v>
      </c>
      <c r="X187" s="15">
        <v>4</v>
      </c>
      <c r="Y187" s="15">
        <v>1</v>
      </c>
      <c r="Z187" s="15">
        <v>3</v>
      </c>
      <c r="AA187" s="15">
        <v>0</v>
      </c>
      <c r="AB187" s="15">
        <v>2</v>
      </c>
      <c r="AC187" s="15"/>
      <c r="AD187" s="15">
        <v>2</v>
      </c>
      <c r="AE187" s="15">
        <v>4</v>
      </c>
      <c r="AF187" s="15">
        <v>-4</v>
      </c>
      <c r="AG187" s="15">
        <v>0</v>
      </c>
      <c r="AH187" s="15">
        <v>0</v>
      </c>
      <c r="AI187" s="15">
        <v>3</v>
      </c>
      <c r="AJ187" s="15"/>
      <c r="AK187" s="15">
        <v>0</v>
      </c>
      <c r="AL187" s="15">
        <v>1</v>
      </c>
      <c r="AM187" s="15">
        <v>-2</v>
      </c>
      <c r="AN187" s="15">
        <v>0</v>
      </c>
      <c r="AO187" s="15">
        <v>3</v>
      </c>
      <c r="AP187" s="15">
        <v>0</v>
      </c>
      <c r="AQ187" s="15"/>
      <c r="AR187" s="15">
        <v>-1</v>
      </c>
      <c r="AS187" s="15">
        <v>6</v>
      </c>
      <c r="AT187" s="15">
        <v>0</v>
      </c>
      <c r="AU187" s="15">
        <v>-2</v>
      </c>
      <c r="AV187" s="15">
        <v>1</v>
      </c>
      <c r="AW187" s="15">
        <v>-1</v>
      </c>
    </row>
    <row r="188" spans="1:52" ht="14.25" customHeight="1" x14ac:dyDescent="0.2">
      <c r="A188" s="14" t="s">
        <v>40</v>
      </c>
      <c r="B188" s="15">
        <v>4</v>
      </c>
      <c r="C188" s="15">
        <v>-2</v>
      </c>
      <c r="D188" s="15">
        <v>0</v>
      </c>
      <c r="E188" s="15">
        <v>0</v>
      </c>
      <c r="F188" s="15">
        <v>4</v>
      </c>
      <c r="G188" s="15">
        <v>2</v>
      </c>
      <c r="H188" s="15"/>
      <c r="I188" s="15">
        <v>1</v>
      </c>
      <c r="J188" s="15">
        <v>0</v>
      </c>
      <c r="K188" s="15">
        <v>1</v>
      </c>
      <c r="L188" s="15">
        <v>1</v>
      </c>
      <c r="M188" s="15">
        <v>2</v>
      </c>
      <c r="N188" s="15">
        <v>0</v>
      </c>
      <c r="O188" s="15"/>
      <c r="P188" s="15">
        <v>0</v>
      </c>
      <c r="Q188" s="15">
        <v>4</v>
      </c>
      <c r="R188" s="15">
        <v>-2</v>
      </c>
      <c r="S188" s="15">
        <v>3</v>
      </c>
      <c r="T188" s="15">
        <v>0</v>
      </c>
      <c r="U188" s="15">
        <v>3</v>
      </c>
      <c r="V188" s="15"/>
      <c r="W188" s="15">
        <v>-1</v>
      </c>
      <c r="X188" s="15">
        <v>4</v>
      </c>
      <c r="Y188" s="15">
        <v>-3</v>
      </c>
      <c r="Z188" s="15">
        <v>4</v>
      </c>
      <c r="AA188" s="15">
        <v>1</v>
      </c>
      <c r="AB188" s="15">
        <v>0</v>
      </c>
      <c r="AC188" s="15"/>
      <c r="AD188" s="15">
        <v>0</v>
      </c>
      <c r="AE188" s="15">
        <v>5</v>
      </c>
      <c r="AF188" s="15">
        <v>0</v>
      </c>
      <c r="AG188" s="15">
        <v>2</v>
      </c>
      <c r="AH188" s="15">
        <v>2</v>
      </c>
      <c r="AI188" s="15">
        <v>1</v>
      </c>
      <c r="AJ188" s="15"/>
      <c r="AK188" s="15">
        <v>1</v>
      </c>
      <c r="AL188" s="15">
        <v>2</v>
      </c>
      <c r="AM188" s="15">
        <v>-2</v>
      </c>
      <c r="AN188" s="15">
        <v>0</v>
      </c>
      <c r="AO188" s="15">
        <v>1</v>
      </c>
      <c r="AP188" s="15">
        <v>2</v>
      </c>
      <c r="AQ188" s="15"/>
      <c r="AR188" s="15">
        <v>-1</v>
      </c>
      <c r="AS188" s="15">
        <v>5</v>
      </c>
      <c r="AT188" s="15">
        <v>-1</v>
      </c>
      <c r="AU188" s="15">
        <v>0</v>
      </c>
      <c r="AV188" s="15">
        <v>-1</v>
      </c>
      <c r="AW188" s="15">
        <v>0</v>
      </c>
    </row>
    <row r="189" spans="1:52" ht="14.25" customHeight="1" x14ac:dyDescent="0.25">
      <c r="A189" s="14" t="s">
        <v>41</v>
      </c>
      <c r="B189" s="15">
        <v>1</v>
      </c>
      <c r="C189" s="15">
        <v>-5</v>
      </c>
      <c r="D189" s="15">
        <v>-2</v>
      </c>
      <c r="E189" s="15">
        <v>-4</v>
      </c>
      <c r="F189" s="15">
        <v>-3</v>
      </c>
      <c r="G189" s="15">
        <v>-2</v>
      </c>
      <c r="H189" s="15"/>
      <c r="I189" s="15">
        <v>-4</v>
      </c>
      <c r="J189" s="15">
        <v>-3</v>
      </c>
      <c r="K189" s="15">
        <v>-3</v>
      </c>
      <c r="L189" s="15">
        <v>-2</v>
      </c>
      <c r="M189" s="15">
        <v>-2</v>
      </c>
      <c r="N189" s="15">
        <v>-2</v>
      </c>
      <c r="O189" s="15"/>
      <c r="P189" s="15">
        <v>-3</v>
      </c>
      <c r="Q189" s="15">
        <v>1</v>
      </c>
      <c r="R189" s="15">
        <v>-5</v>
      </c>
      <c r="S189" s="15">
        <v>-2</v>
      </c>
      <c r="T189" s="15">
        <v>-4</v>
      </c>
      <c r="U189" s="15">
        <v>1</v>
      </c>
      <c r="V189" s="15"/>
      <c r="W189" s="15">
        <v>-7</v>
      </c>
      <c r="X189" s="15">
        <v>0</v>
      </c>
      <c r="Y189" s="15">
        <v>-4</v>
      </c>
      <c r="Z189" s="15">
        <v>0</v>
      </c>
      <c r="AA189" s="15">
        <v>-3</v>
      </c>
      <c r="AB189" s="15">
        <v>-2</v>
      </c>
      <c r="AC189" s="15"/>
      <c r="AD189" s="15">
        <v>-3</v>
      </c>
      <c r="AE189" s="15">
        <v>1</v>
      </c>
      <c r="AF189" s="15">
        <v>-6</v>
      </c>
      <c r="AG189" s="15">
        <v>-4</v>
      </c>
      <c r="AH189" s="15">
        <v>-2</v>
      </c>
      <c r="AI189" s="15">
        <v>0</v>
      </c>
      <c r="AJ189" s="15"/>
      <c r="AK189" s="15">
        <v>-4</v>
      </c>
      <c r="AL189" s="15">
        <v>0</v>
      </c>
      <c r="AM189" s="15">
        <v>-5</v>
      </c>
      <c r="AN189" s="15">
        <v>-3</v>
      </c>
      <c r="AO189" s="15">
        <v>-4</v>
      </c>
      <c r="AP189" s="15">
        <v>-2</v>
      </c>
      <c r="AQ189" s="15"/>
      <c r="AR189" s="15">
        <v>-8</v>
      </c>
      <c r="AS189" s="15">
        <v>-2</v>
      </c>
      <c r="AT189" s="15">
        <v>-5</v>
      </c>
      <c r="AU189" s="15">
        <v>-5</v>
      </c>
      <c r="AV189" s="15">
        <v>-5</v>
      </c>
      <c r="AW189" s="15">
        <v>-4</v>
      </c>
      <c r="AY189" s="65" t="s">
        <v>56</v>
      </c>
      <c r="AZ189" s="66"/>
    </row>
    <row r="190" spans="1:52" ht="14.25" customHeight="1" x14ac:dyDescent="0.25">
      <c r="A190" s="12" t="s">
        <v>42</v>
      </c>
      <c r="B190" s="65">
        <f>SUMIF(B175:G189,"&gt;0",B175:G189)</f>
        <v>34</v>
      </c>
      <c r="C190" s="66"/>
      <c r="D190" s="66"/>
      <c r="E190" s="66"/>
      <c r="F190" s="66"/>
      <c r="G190" s="66"/>
      <c r="I190" s="65">
        <f>SUMIF(I175:N189,"&gt;0",I175:N189)</f>
        <v>54</v>
      </c>
      <c r="J190" s="66"/>
      <c r="K190" s="66"/>
      <c r="L190" s="66"/>
      <c r="M190" s="66"/>
      <c r="N190" s="66"/>
      <c r="P190" s="65">
        <f>SUMIF(P175:U189,"&gt;0",P175:U189)</f>
        <v>56</v>
      </c>
      <c r="Q190" s="66"/>
      <c r="R190" s="66"/>
      <c r="S190" s="66"/>
      <c r="T190" s="66"/>
      <c r="U190" s="66"/>
      <c r="W190" s="65">
        <f>SUMIF(W175:AB189,"&gt;0",W175:AB189)</f>
        <v>68</v>
      </c>
      <c r="X190" s="66"/>
      <c r="Y190" s="66"/>
      <c r="Z190" s="66"/>
      <c r="AA190" s="66"/>
      <c r="AB190" s="66"/>
      <c r="AD190" s="65">
        <f>SUMIF(AD175:AI189,"&gt;0",AD175:AI189)</f>
        <v>71</v>
      </c>
      <c r="AE190" s="66"/>
      <c r="AF190" s="66"/>
      <c r="AG190" s="66"/>
      <c r="AH190" s="66"/>
      <c r="AI190" s="66"/>
      <c r="AK190" s="65">
        <f>SUMIF(AK175:AP189,"&gt;0",AK175:AP189)</f>
        <v>59</v>
      </c>
      <c r="AL190" s="66"/>
      <c r="AM190" s="66"/>
      <c r="AN190" s="66"/>
      <c r="AO190" s="66"/>
      <c r="AP190" s="66"/>
      <c r="AR190" s="65">
        <f>SUMIF(AR175:AW189,"&gt;0",AR175:AW189)</f>
        <v>165</v>
      </c>
      <c r="AS190" s="66"/>
      <c r="AT190" s="66"/>
      <c r="AU190" s="66"/>
      <c r="AV190" s="66"/>
      <c r="AW190" s="66"/>
      <c r="AX190" s="20">
        <f t="shared" ref="AX190:AX191" si="8">SUM(B190:AW190)</f>
        <v>507</v>
      </c>
      <c r="AY190" s="20" t="s">
        <v>3</v>
      </c>
      <c r="AZ190" s="21">
        <f>SUM(B190:AW190)*$AZ$4</f>
        <v>2381979.092051575</v>
      </c>
    </row>
    <row r="191" spans="1:52" ht="14.25" customHeight="1" x14ac:dyDescent="0.25">
      <c r="A191" s="12" t="s">
        <v>43</v>
      </c>
      <c r="B191" s="65">
        <f>-SUMIF(B175:G189,"&lt;0",B175:G189)</f>
        <v>105</v>
      </c>
      <c r="C191" s="66"/>
      <c r="D191" s="66"/>
      <c r="E191" s="66"/>
      <c r="F191" s="66"/>
      <c r="G191" s="66"/>
      <c r="I191" s="65">
        <f>-SUMIF(I175:N189,"&lt;0",I175:N189)</f>
        <v>105</v>
      </c>
      <c r="J191" s="66"/>
      <c r="K191" s="66"/>
      <c r="L191" s="66"/>
      <c r="M191" s="66"/>
      <c r="N191" s="66"/>
      <c r="P191" s="65">
        <f>-SUMIF(P175:U189,"&lt;0",P175:U189)</f>
        <v>116</v>
      </c>
      <c r="Q191" s="66"/>
      <c r="R191" s="66"/>
      <c r="S191" s="66"/>
      <c r="T191" s="66"/>
      <c r="U191" s="66"/>
      <c r="W191" s="65">
        <f>-SUMIF(W175:AB189,"&lt;0",W175:AB189)</f>
        <v>117</v>
      </c>
      <c r="X191" s="66"/>
      <c r="Y191" s="66"/>
      <c r="Z191" s="66"/>
      <c r="AA191" s="66"/>
      <c r="AB191" s="66"/>
      <c r="AD191" s="65">
        <f>-SUMIF(AD175:AI189,"&lt;0",AD175:AI189)</f>
        <v>91</v>
      </c>
      <c r="AE191" s="66"/>
      <c r="AF191" s="66"/>
      <c r="AG191" s="66"/>
      <c r="AH191" s="66"/>
      <c r="AI191" s="66"/>
      <c r="AK191" s="65">
        <f>-SUMIF(AK175:AP189,"&lt;0",AK175:AP189)</f>
        <v>77</v>
      </c>
      <c r="AL191" s="66"/>
      <c r="AM191" s="66"/>
      <c r="AN191" s="66"/>
      <c r="AO191" s="66"/>
      <c r="AP191" s="66"/>
      <c r="AR191" s="65">
        <f>-SUMIF(AR175:AW189,"&lt;0",AR175:AW189)</f>
        <v>95</v>
      </c>
      <c r="AS191" s="66"/>
      <c r="AT191" s="66"/>
      <c r="AU191" s="66"/>
      <c r="AV191" s="66"/>
      <c r="AW191" s="66"/>
      <c r="AX191" s="20">
        <f t="shared" si="8"/>
        <v>706</v>
      </c>
      <c r="AY191" s="20" t="s">
        <v>12</v>
      </c>
      <c r="AZ191" s="21">
        <f>SUM(B191:AW191)*$AZ$5</f>
        <v>815638.1011914477</v>
      </c>
    </row>
    <row r="192" spans="1:52" ht="14.25" customHeight="1" x14ac:dyDescent="0.25">
      <c r="A192" s="12" t="s">
        <v>44</v>
      </c>
      <c r="B192" s="67">
        <f>(A173-AX190)/A173</f>
        <v>0.87524606299212604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6"/>
      <c r="AD192" s="66"/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  <c r="AP192" s="66"/>
      <c r="AQ192" s="66"/>
      <c r="AR192" s="66"/>
      <c r="AS192" s="66"/>
      <c r="AT192" s="66"/>
      <c r="AU192" s="66"/>
      <c r="AV192" s="66"/>
      <c r="AW192" s="66"/>
    </row>
    <row r="193" spans="1:49" ht="14.25" customHeight="1" x14ac:dyDescent="0.2">
      <c r="A193" s="1" t="s">
        <v>1</v>
      </c>
      <c r="B193" s="68" t="s">
        <v>57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  <c r="AI193" s="69"/>
      <c r="AJ193" s="69"/>
      <c r="AK193" s="69"/>
      <c r="AL193" s="69"/>
      <c r="AM193" s="69"/>
      <c r="AN193" s="69"/>
      <c r="AO193" s="69"/>
      <c r="AP193" s="69"/>
      <c r="AQ193" s="69"/>
      <c r="AR193" s="69"/>
      <c r="AS193" s="69"/>
      <c r="AT193" s="69"/>
      <c r="AU193" s="69"/>
      <c r="AV193" s="69"/>
      <c r="AW193" s="69"/>
    </row>
    <row r="194" spans="1:49" ht="14.25" customHeight="1" x14ac:dyDescent="0.2">
      <c r="A194" s="1">
        <v>4080</v>
      </c>
      <c r="B194" s="62" t="s">
        <v>5</v>
      </c>
      <c r="C194" s="63"/>
      <c r="D194" s="63"/>
      <c r="E194" s="63"/>
      <c r="F194" s="63"/>
      <c r="G194" s="64"/>
      <c r="H194" s="10"/>
      <c r="I194" s="62" t="s">
        <v>6</v>
      </c>
      <c r="J194" s="63"/>
      <c r="K194" s="63"/>
      <c r="L194" s="63"/>
      <c r="M194" s="63"/>
      <c r="N194" s="64"/>
      <c r="O194" s="10"/>
      <c r="P194" s="62" t="s">
        <v>7</v>
      </c>
      <c r="Q194" s="63"/>
      <c r="R194" s="63"/>
      <c r="S194" s="63"/>
      <c r="T194" s="63"/>
      <c r="U194" s="64"/>
      <c r="V194" s="10"/>
      <c r="W194" s="62" t="s">
        <v>8</v>
      </c>
      <c r="X194" s="63"/>
      <c r="Y194" s="63"/>
      <c r="Z194" s="63"/>
      <c r="AA194" s="63"/>
      <c r="AB194" s="64"/>
      <c r="AC194" s="10"/>
      <c r="AD194" s="62" t="s">
        <v>9</v>
      </c>
      <c r="AE194" s="63"/>
      <c r="AF194" s="63"/>
      <c r="AG194" s="63"/>
      <c r="AH194" s="63"/>
      <c r="AI194" s="64"/>
      <c r="AJ194" s="10"/>
      <c r="AK194" s="62" t="s">
        <v>10</v>
      </c>
      <c r="AL194" s="63"/>
      <c r="AM194" s="63"/>
      <c r="AN194" s="63"/>
      <c r="AO194" s="63"/>
      <c r="AP194" s="64"/>
      <c r="AQ194" s="10"/>
      <c r="AR194" s="62" t="s">
        <v>11</v>
      </c>
      <c r="AS194" s="63"/>
      <c r="AT194" s="63"/>
      <c r="AU194" s="63"/>
      <c r="AV194" s="63"/>
      <c r="AW194" s="64"/>
    </row>
    <row r="195" spans="1:49" ht="14.25" customHeight="1" x14ac:dyDescent="0.25">
      <c r="A195" s="12"/>
      <c r="B195" s="13">
        <v>1</v>
      </c>
      <c r="C195" s="13">
        <v>2</v>
      </c>
      <c r="D195" s="13">
        <v>3</v>
      </c>
      <c r="E195" s="13">
        <v>4</v>
      </c>
      <c r="F195" s="13">
        <v>5</v>
      </c>
      <c r="G195" s="13">
        <v>6</v>
      </c>
      <c r="H195" s="10"/>
      <c r="I195" s="13">
        <v>1</v>
      </c>
      <c r="J195" s="13">
        <v>2</v>
      </c>
      <c r="K195" s="13">
        <v>3</v>
      </c>
      <c r="L195" s="13">
        <v>4</v>
      </c>
      <c r="M195" s="13">
        <v>5</v>
      </c>
      <c r="N195" s="13">
        <v>6</v>
      </c>
      <c r="O195" s="10"/>
      <c r="P195" s="13">
        <v>1</v>
      </c>
      <c r="Q195" s="13">
        <v>2</v>
      </c>
      <c r="R195" s="13">
        <v>3</v>
      </c>
      <c r="S195" s="13">
        <v>4</v>
      </c>
      <c r="T195" s="13">
        <v>5</v>
      </c>
      <c r="U195" s="13">
        <v>6</v>
      </c>
      <c r="V195" s="10"/>
      <c r="W195" s="13">
        <v>1</v>
      </c>
      <c r="X195" s="13">
        <v>2</v>
      </c>
      <c r="Y195" s="13">
        <v>3</v>
      </c>
      <c r="Z195" s="13">
        <v>4</v>
      </c>
      <c r="AA195" s="13">
        <v>5</v>
      </c>
      <c r="AB195" s="13">
        <v>6</v>
      </c>
      <c r="AC195" s="10"/>
      <c r="AD195" s="13">
        <v>1</v>
      </c>
      <c r="AE195" s="13">
        <v>2</v>
      </c>
      <c r="AF195" s="13">
        <v>3</v>
      </c>
      <c r="AG195" s="13">
        <v>4</v>
      </c>
      <c r="AH195" s="13">
        <v>5</v>
      </c>
      <c r="AI195" s="13">
        <v>6</v>
      </c>
      <c r="AJ195" s="10"/>
      <c r="AK195" s="13">
        <v>1</v>
      </c>
      <c r="AL195" s="13">
        <v>2</v>
      </c>
      <c r="AM195" s="13">
        <v>3</v>
      </c>
      <c r="AN195" s="13">
        <v>4</v>
      </c>
      <c r="AO195" s="13">
        <v>5</v>
      </c>
      <c r="AP195" s="13">
        <v>6</v>
      </c>
      <c r="AQ195" s="10"/>
      <c r="AR195" s="13">
        <v>1</v>
      </c>
      <c r="AS195" s="13">
        <v>2</v>
      </c>
      <c r="AT195" s="13">
        <v>3</v>
      </c>
      <c r="AU195" s="13">
        <v>4</v>
      </c>
      <c r="AV195" s="13">
        <v>5</v>
      </c>
      <c r="AW195" s="13">
        <v>6</v>
      </c>
    </row>
    <row r="196" spans="1:49" ht="14.25" customHeight="1" x14ac:dyDescent="0.2">
      <c r="A196" s="14" t="s">
        <v>14</v>
      </c>
      <c r="B196" s="25">
        <v>-3</v>
      </c>
      <c r="C196" s="25">
        <v>-1</v>
      </c>
      <c r="D196" s="25">
        <v>-1</v>
      </c>
      <c r="E196" s="25">
        <v>-2</v>
      </c>
      <c r="F196" s="25">
        <v>-1</v>
      </c>
      <c r="G196" s="25">
        <v>-1</v>
      </c>
      <c r="H196" s="25"/>
      <c r="I196" s="25">
        <v>0</v>
      </c>
      <c r="J196" s="25">
        <v>2</v>
      </c>
      <c r="K196" s="25">
        <v>-1</v>
      </c>
      <c r="L196" s="25">
        <v>0</v>
      </c>
      <c r="M196" s="25">
        <v>2</v>
      </c>
      <c r="N196" s="25">
        <v>-1</v>
      </c>
      <c r="O196" s="25"/>
      <c r="P196" s="25">
        <v>2</v>
      </c>
      <c r="Q196" s="25">
        <v>2</v>
      </c>
      <c r="R196" s="25">
        <v>2</v>
      </c>
      <c r="S196" s="25">
        <v>-2</v>
      </c>
      <c r="T196" s="25">
        <v>-1</v>
      </c>
      <c r="U196" s="25">
        <v>-1</v>
      </c>
      <c r="V196" s="25"/>
      <c r="W196" s="25">
        <v>1</v>
      </c>
      <c r="X196" s="25">
        <v>-1</v>
      </c>
      <c r="Y196" s="25">
        <v>0</v>
      </c>
      <c r="Z196" s="25">
        <v>2</v>
      </c>
      <c r="AA196" s="25">
        <v>1</v>
      </c>
      <c r="AB196" s="25">
        <v>-2</v>
      </c>
      <c r="AC196" s="25"/>
      <c r="AD196" s="25">
        <v>-3</v>
      </c>
      <c r="AE196" s="25">
        <v>-4</v>
      </c>
      <c r="AF196" s="25">
        <v>0</v>
      </c>
      <c r="AG196" s="25">
        <v>-2</v>
      </c>
      <c r="AH196" s="25">
        <v>0</v>
      </c>
      <c r="AI196" s="25">
        <v>-1</v>
      </c>
      <c r="AJ196" s="25"/>
      <c r="AK196" s="25">
        <v>-1</v>
      </c>
      <c r="AL196" s="25">
        <v>2</v>
      </c>
      <c r="AM196" s="25">
        <v>1</v>
      </c>
      <c r="AN196" s="25">
        <v>1</v>
      </c>
      <c r="AO196" s="25">
        <v>-1</v>
      </c>
      <c r="AP196" s="25">
        <v>-2</v>
      </c>
      <c r="AQ196" s="25"/>
      <c r="AR196" s="25">
        <v>-3</v>
      </c>
      <c r="AS196" s="25">
        <v>-1</v>
      </c>
      <c r="AT196" s="25">
        <v>-3</v>
      </c>
      <c r="AU196" s="25">
        <v>-2</v>
      </c>
      <c r="AV196" s="25">
        <v>-3</v>
      </c>
      <c r="AW196" s="25">
        <v>-4</v>
      </c>
    </row>
    <row r="197" spans="1:49" ht="14.25" customHeight="1" x14ac:dyDescent="0.2">
      <c r="A197" s="14" t="s">
        <v>15</v>
      </c>
      <c r="B197" s="25">
        <v>-1</v>
      </c>
      <c r="C197" s="25">
        <v>2</v>
      </c>
      <c r="D197" s="25">
        <v>1</v>
      </c>
      <c r="E197" s="25">
        <v>1</v>
      </c>
      <c r="F197" s="25">
        <v>2</v>
      </c>
      <c r="G197" s="25">
        <v>1</v>
      </c>
      <c r="H197" s="25"/>
      <c r="I197" s="25">
        <v>1</v>
      </c>
      <c r="J197" s="25">
        <v>3</v>
      </c>
      <c r="K197" s="25">
        <v>-1</v>
      </c>
      <c r="L197" s="25">
        <v>1</v>
      </c>
      <c r="M197" s="25">
        <v>2</v>
      </c>
      <c r="N197" s="25">
        <v>-2</v>
      </c>
      <c r="O197" s="25"/>
      <c r="P197" s="25">
        <v>2</v>
      </c>
      <c r="Q197" s="25">
        <v>1</v>
      </c>
      <c r="R197" s="25">
        <v>2</v>
      </c>
      <c r="S197" s="25">
        <v>0</v>
      </c>
      <c r="T197" s="25">
        <v>-1</v>
      </c>
      <c r="U197" s="25">
        <v>-2</v>
      </c>
      <c r="V197" s="25"/>
      <c r="W197" s="25">
        <v>1</v>
      </c>
      <c r="X197" s="25">
        <v>-1</v>
      </c>
      <c r="Y197" s="25">
        <v>-1</v>
      </c>
      <c r="Z197" s="25">
        <v>2</v>
      </c>
      <c r="AA197" s="25">
        <v>1</v>
      </c>
      <c r="AB197" s="25">
        <v>-2</v>
      </c>
      <c r="AC197" s="25"/>
      <c r="AD197" s="25">
        <v>-1</v>
      </c>
      <c r="AE197" s="25">
        <v>-2</v>
      </c>
      <c r="AF197" s="25">
        <v>2</v>
      </c>
      <c r="AG197" s="25">
        <v>0</v>
      </c>
      <c r="AH197" s="25">
        <v>2</v>
      </c>
      <c r="AI197" s="25">
        <v>1</v>
      </c>
      <c r="AJ197" s="25"/>
      <c r="AK197" s="25">
        <v>-1</v>
      </c>
      <c r="AL197" s="25">
        <v>1</v>
      </c>
      <c r="AM197" s="25">
        <v>1</v>
      </c>
      <c r="AN197" s="25">
        <v>0</v>
      </c>
      <c r="AO197" s="25">
        <v>-1</v>
      </c>
      <c r="AP197" s="25">
        <v>-2</v>
      </c>
      <c r="AQ197" s="25"/>
      <c r="AR197" s="25">
        <v>-1</v>
      </c>
      <c r="AS197" s="25">
        <v>1</v>
      </c>
      <c r="AT197" s="25">
        <v>0</v>
      </c>
      <c r="AU197" s="25">
        <v>-1</v>
      </c>
      <c r="AV197" s="25">
        <v>-1</v>
      </c>
      <c r="AW197" s="25">
        <v>-2</v>
      </c>
    </row>
    <row r="198" spans="1:49" ht="14.25" customHeight="1" x14ac:dyDescent="0.2">
      <c r="A198" s="14" t="s">
        <v>19</v>
      </c>
      <c r="B198" s="25">
        <v>0</v>
      </c>
      <c r="C198" s="25">
        <v>1</v>
      </c>
      <c r="D198" s="25">
        <v>1</v>
      </c>
      <c r="E198" s="25">
        <v>0</v>
      </c>
      <c r="F198" s="25">
        <v>1</v>
      </c>
      <c r="G198" s="25">
        <v>1</v>
      </c>
      <c r="H198" s="25"/>
      <c r="I198" s="25">
        <v>3</v>
      </c>
      <c r="J198" s="25">
        <v>5</v>
      </c>
      <c r="K198" s="25">
        <v>1</v>
      </c>
      <c r="L198" s="25">
        <v>3</v>
      </c>
      <c r="M198" s="25">
        <v>4</v>
      </c>
      <c r="N198" s="25">
        <v>0</v>
      </c>
      <c r="O198" s="25"/>
      <c r="P198" s="25">
        <v>2</v>
      </c>
      <c r="Q198" s="25">
        <v>2</v>
      </c>
      <c r="R198" s="25">
        <v>2</v>
      </c>
      <c r="S198" s="25">
        <v>-1</v>
      </c>
      <c r="T198" s="25">
        <v>-1</v>
      </c>
      <c r="U198" s="25">
        <v>-2</v>
      </c>
      <c r="V198" s="25"/>
      <c r="W198" s="25">
        <v>3</v>
      </c>
      <c r="X198" s="25">
        <v>2</v>
      </c>
      <c r="Y198" s="25">
        <v>1</v>
      </c>
      <c r="Z198" s="25">
        <v>4</v>
      </c>
      <c r="AA198" s="25">
        <v>3</v>
      </c>
      <c r="AB198" s="25">
        <v>0</v>
      </c>
      <c r="AC198" s="25"/>
      <c r="AD198" s="25">
        <v>1</v>
      </c>
      <c r="AE198" s="25">
        <v>0</v>
      </c>
      <c r="AF198" s="25">
        <v>3</v>
      </c>
      <c r="AG198" s="25">
        <v>1</v>
      </c>
      <c r="AH198" s="25">
        <v>3</v>
      </c>
      <c r="AI198" s="25">
        <v>2</v>
      </c>
      <c r="AJ198" s="25"/>
      <c r="AK198" s="25">
        <v>0</v>
      </c>
      <c r="AL198" s="25">
        <v>2</v>
      </c>
      <c r="AM198" s="25">
        <v>4</v>
      </c>
      <c r="AN198" s="25">
        <v>2</v>
      </c>
      <c r="AO198" s="25">
        <v>2</v>
      </c>
      <c r="AP198" s="25">
        <v>1</v>
      </c>
      <c r="AQ198" s="25"/>
      <c r="AR198" s="25">
        <v>-1</v>
      </c>
      <c r="AS198" s="25">
        <v>1</v>
      </c>
      <c r="AT198" s="25">
        <v>-2</v>
      </c>
      <c r="AU198" s="25">
        <v>0</v>
      </c>
      <c r="AV198" s="25">
        <v>-1</v>
      </c>
      <c r="AW198" s="25">
        <v>-2</v>
      </c>
    </row>
    <row r="199" spans="1:49" ht="14.25" customHeight="1" x14ac:dyDescent="0.2">
      <c r="A199" s="14" t="s">
        <v>21</v>
      </c>
      <c r="B199" s="25">
        <v>-2</v>
      </c>
      <c r="C199" s="25">
        <v>0</v>
      </c>
      <c r="D199" s="25">
        <v>3</v>
      </c>
      <c r="E199" s="25">
        <v>-2</v>
      </c>
      <c r="F199" s="25">
        <v>-4</v>
      </c>
      <c r="G199" s="25">
        <v>-3</v>
      </c>
      <c r="H199" s="25"/>
      <c r="I199" s="25">
        <v>-3</v>
      </c>
      <c r="J199" s="25">
        <v>1</v>
      </c>
      <c r="K199" s="25">
        <v>-1</v>
      </c>
      <c r="L199" s="25">
        <v>-2</v>
      </c>
      <c r="M199" s="25">
        <v>-2</v>
      </c>
      <c r="N199" s="25">
        <v>-1</v>
      </c>
      <c r="O199" s="25"/>
      <c r="P199" s="25">
        <v>-1</v>
      </c>
      <c r="Q199" s="25">
        <v>-1</v>
      </c>
      <c r="R199" s="25">
        <v>0</v>
      </c>
      <c r="S199" s="25">
        <v>2</v>
      </c>
      <c r="T199" s="25">
        <v>-1</v>
      </c>
      <c r="U199" s="25">
        <v>-1</v>
      </c>
      <c r="V199" s="25"/>
      <c r="W199" s="25">
        <v>-3</v>
      </c>
      <c r="X199" s="25">
        <v>-3</v>
      </c>
      <c r="Y199" s="25">
        <v>1</v>
      </c>
      <c r="Z199" s="25">
        <v>1</v>
      </c>
      <c r="AA199" s="25">
        <v>-3</v>
      </c>
      <c r="AB199" s="25">
        <v>-2</v>
      </c>
      <c r="AC199" s="25"/>
      <c r="AD199" s="25">
        <v>-2</v>
      </c>
      <c r="AE199" s="25">
        <v>-1</v>
      </c>
      <c r="AF199" s="25">
        <v>-1</v>
      </c>
      <c r="AG199" s="25">
        <v>-2</v>
      </c>
      <c r="AH199" s="25">
        <v>1</v>
      </c>
      <c r="AI199" s="25">
        <v>-3</v>
      </c>
      <c r="AJ199" s="25"/>
      <c r="AK199" s="25">
        <v>-1</v>
      </c>
      <c r="AL199" s="25">
        <v>-4</v>
      </c>
      <c r="AM199" s="25">
        <v>-3</v>
      </c>
      <c r="AN199" s="25">
        <v>-1</v>
      </c>
      <c r="AO199" s="25">
        <v>-6</v>
      </c>
      <c r="AP199" s="25">
        <v>-2</v>
      </c>
      <c r="AQ199" s="25"/>
      <c r="AR199" s="25">
        <v>-3</v>
      </c>
      <c r="AS199" s="25">
        <v>2</v>
      </c>
      <c r="AT199" s="25">
        <v>-5</v>
      </c>
      <c r="AU199" s="25">
        <v>-1</v>
      </c>
      <c r="AV199" s="25">
        <v>-5</v>
      </c>
      <c r="AW199" s="25">
        <v>-5</v>
      </c>
    </row>
    <row r="200" spans="1:49" ht="14.25" customHeight="1" x14ac:dyDescent="0.2">
      <c r="A200" s="14" t="s">
        <v>23</v>
      </c>
      <c r="B200" s="25">
        <v>0</v>
      </c>
      <c r="C200" s="25">
        <v>0</v>
      </c>
      <c r="D200" s="25">
        <v>2</v>
      </c>
      <c r="E200" s="25">
        <v>-2</v>
      </c>
      <c r="F200" s="25">
        <v>-4</v>
      </c>
      <c r="G200" s="25">
        <v>-2</v>
      </c>
      <c r="H200" s="25"/>
      <c r="I200" s="25">
        <v>-3</v>
      </c>
      <c r="J200" s="25">
        <v>1</v>
      </c>
      <c r="K200" s="25">
        <v>-1</v>
      </c>
      <c r="L200" s="25">
        <v>-1</v>
      </c>
      <c r="M200" s="25">
        <v>-1</v>
      </c>
      <c r="N200" s="25">
        <v>-3</v>
      </c>
      <c r="O200" s="25"/>
      <c r="P200" s="25">
        <v>-1</v>
      </c>
      <c r="Q200" s="25">
        <v>0</v>
      </c>
      <c r="R200" s="25">
        <v>-1</v>
      </c>
      <c r="S200" s="25">
        <v>1</v>
      </c>
      <c r="T200" s="25">
        <v>-1</v>
      </c>
      <c r="U200" s="25">
        <v>-3</v>
      </c>
      <c r="V200" s="25"/>
      <c r="W200" s="25">
        <v>-1</v>
      </c>
      <c r="X200" s="25">
        <v>-2</v>
      </c>
      <c r="Y200" s="25">
        <v>1</v>
      </c>
      <c r="Z200" s="25">
        <v>1</v>
      </c>
      <c r="AA200" s="25">
        <v>-3</v>
      </c>
      <c r="AB200" s="25">
        <v>-3</v>
      </c>
      <c r="AC200" s="25"/>
      <c r="AD200" s="25">
        <v>-3</v>
      </c>
      <c r="AE200" s="25">
        <v>0</v>
      </c>
      <c r="AF200" s="25">
        <v>-1</v>
      </c>
      <c r="AG200" s="25">
        <v>-1</v>
      </c>
      <c r="AH200" s="25">
        <v>1</v>
      </c>
      <c r="AI200" s="25">
        <v>-1</v>
      </c>
      <c r="AJ200" s="25"/>
      <c r="AK200" s="25">
        <v>1</v>
      </c>
      <c r="AL200" s="25">
        <v>0</v>
      </c>
      <c r="AM200" s="25">
        <v>-1</v>
      </c>
      <c r="AN200" s="25">
        <v>1</v>
      </c>
      <c r="AO200" s="25">
        <v>-2</v>
      </c>
      <c r="AP200" s="25">
        <v>-1</v>
      </c>
      <c r="AQ200" s="25"/>
      <c r="AR200" s="25">
        <v>-1</v>
      </c>
      <c r="AS200" s="25">
        <v>7</v>
      </c>
      <c r="AT200" s="25">
        <v>0</v>
      </c>
      <c r="AU200" s="25">
        <v>3</v>
      </c>
      <c r="AV200" s="25">
        <v>-1</v>
      </c>
      <c r="AW200" s="25">
        <v>0</v>
      </c>
    </row>
    <row r="201" spans="1:49" ht="14.25" customHeight="1" x14ac:dyDescent="0.2">
      <c r="A201" s="14" t="s">
        <v>25</v>
      </c>
      <c r="B201" s="25">
        <v>-1</v>
      </c>
      <c r="C201" s="25">
        <v>0</v>
      </c>
      <c r="D201" s="25">
        <v>2</v>
      </c>
      <c r="E201" s="25">
        <v>0</v>
      </c>
      <c r="F201" s="25">
        <v>-3</v>
      </c>
      <c r="G201" s="25">
        <v>-1</v>
      </c>
      <c r="H201" s="25"/>
      <c r="I201" s="25">
        <v>-1</v>
      </c>
      <c r="J201" s="25">
        <v>0</v>
      </c>
      <c r="K201" s="25">
        <v>0</v>
      </c>
      <c r="L201" s="25">
        <v>-1</v>
      </c>
      <c r="M201" s="25">
        <v>-2</v>
      </c>
      <c r="N201" s="25">
        <v>-3</v>
      </c>
      <c r="O201" s="25"/>
      <c r="P201" s="25">
        <v>-1</v>
      </c>
      <c r="Q201" s="25">
        <v>-1</v>
      </c>
      <c r="R201" s="25">
        <v>-1</v>
      </c>
      <c r="S201" s="25">
        <v>0</v>
      </c>
      <c r="T201" s="25">
        <v>-2</v>
      </c>
      <c r="U201" s="25">
        <v>-2</v>
      </c>
      <c r="V201" s="25"/>
      <c r="W201" s="25">
        <v>-2</v>
      </c>
      <c r="X201" s="25">
        <v>-3</v>
      </c>
      <c r="Y201" s="25">
        <v>1</v>
      </c>
      <c r="Z201" s="25">
        <v>2</v>
      </c>
      <c r="AA201" s="25">
        <v>-5</v>
      </c>
      <c r="AB201" s="25">
        <v>-2</v>
      </c>
      <c r="AC201" s="25"/>
      <c r="AD201" s="25">
        <v>-2</v>
      </c>
      <c r="AE201" s="25">
        <v>0</v>
      </c>
      <c r="AF201" s="25">
        <v>-1</v>
      </c>
      <c r="AG201" s="25">
        <v>0</v>
      </c>
      <c r="AH201" s="25">
        <v>1</v>
      </c>
      <c r="AI201" s="25">
        <v>-2</v>
      </c>
      <c r="AJ201" s="25"/>
      <c r="AK201" s="25">
        <v>0</v>
      </c>
      <c r="AL201" s="25">
        <v>-1</v>
      </c>
      <c r="AM201" s="25">
        <v>1</v>
      </c>
      <c r="AN201" s="25">
        <v>0</v>
      </c>
      <c r="AO201" s="25">
        <v>-5</v>
      </c>
      <c r="AP201" s="25">
        <v>0</v>
      </c>
      <c r="AQ201" s="25"/>
      <c r="AR201" s="25">
        <v>1</v>
      </c>
      <c r="AS201" s="25">
        <v>10</v>
      </c>
      <c r="AT201" s="25">
        <v>1</v>
      </c>
      <c r="AU201" s="25">
        <v>6</v>
      </c>
      <c r="AV201" s="25">
        <v>2</v>
      </c>
      <c r="AW201" s="25">
        <v>3</v>
      </c>
    </row>
    <row r="202" spans="1:49" ht="14.25" customHeight="1" x14ac:dyDescent="0.2">
      <c r="A202" s="14" t="s">
        <v>27</v>
      </c>
      <c r="B202" s="25">
        <v>-3</v>
      </c>
      <c r="C202" s="25">
        <v>0</v>
      </c>
      <c r="D202" s="25">
        <v>3</v>
      </c>
      <c r="E202" s="25">
        <v>-1</v>
      </c>
      <c r="F202" s="25">
        <v>-2</v>
      </c>
      <c r="G202" s="25">
        <v>-2</v>
      </c>
      <c r="H202" s="25"/>
      <c r="I202" s="25">
        <v>-1</v>
      </c>
      <c r="J202" s="25">
        <v>0</v>
      </c>
      <c r="K202" s="25">
        <v>-2</v>
      </c>
      <c r="L202" s="25">
        <v>0</v>
      </c>
      <c r="M202" s="25">
        <v>-1</v>
      </c>
      <c r="N202" s="25">
        <v>-2</v>
      </c>
      <c r="O202" s="25"/>
      <c r="P202" s="25">
        <v>0</v>
      </c>
      <c r="Q202" s="25">
        <v>1</v>
      </c>
      <c r="R202" s="25">
        <v>-1</v>
      </c>
      <c r="S202" s="25">
        <v>1</v>
      </c>
      <c r="T202" s="25">
        <v>-3</v>
      </c>
      <c r="U202" s="25">
        <v>-2</v>
      </c>
      <c r="V202" s="25"/>
      <c r="W202" s="25">
        <v>-2</v>
      </c>
      <c r="X202" s="25">
        <v>-3</v>
      </c>
      <c r="Y202" s="25">
        <v>0</v>
      </c>
      <c r="Z202" s="25">
        <v>2</v>
      </c>
      <c r="AA202" s="25">
        <v>-3</v>
      </c>
      <c r="AB202" s="25">
        <v>-2</v>
      </c>
      <c r="AC202" s="25"/>
      <c r="AD202" s="25">
        <v>-2</v>
      </c>
      <c r="AE202" s="25">
        <v>-1</v>
      </c>
      <c r="AF202" s="25">
        <v>-2</v>
      </c>
      <c r="AG202" s="25">
        <v>-2</v>
      </c>
      <c r="AH202" s="25">
        <v>1</v>
      </c>
      <c r="AI202" s="25">
        <v>-3</v>
      </c>
      <c r="AJ202" s="25"/>
      <c r="AK202" s="25">
        <v>2</v>
      </c>
      <c r="AL202" s="25">
        <v>-2</v>
      </c>
      <c r="AM202" s="25">
        <v>1</v>
      </c>
      <c r="AN202" s="25">
        <v>1</v>
      </c>
      <c r="AO202" s="25">
        <v>-2</v>
      </c>
      <c r="AP202" s="25">
        <v>-1</v>
      </c>
      <c r="AQ202" s="25"/>
      <c r="AR202" s="25">
        <v>-1</v>
      </c>
      <c r="AS202" s="25">
        <v>6</v>
      </c>
      <c r="AT202" s="25">
        <v>-1</v>
      </c>
      <c r="AU202" s="25">
        <v>3</v>
      </c>
      <c r="AV202" s="25">
        <v>1</v>
      </c>
      <c r="AW202" s="25">
        <v>-2</v>
      </c>
    </row>
    <row r="203" spans="1:49" ht="14.25" customHeight="1" x14ac:dyDescent="0.2">
      <c r="A203" s="14" t="s">
        <v>29</v>
      </c>
      <c r="B203" s="25">
        <v>-7</v>
      </c>
      <c r="C203" s="25">
        <v>-1</v>
      </c>
      <c r="D203" s="25">
        <v>-4</v>
      </c>
      <c r="E203" s="25">
        <v>-6</v>
      </c>
      <c r="F203" s="25">
        <v>-9</v>
      </c>
      <c r="G203" s="25">
        <v>-7</v>
      </c>
      <c r="H203" s="25"/>
      <c r="I203" s="25">
        <v>-5</v>
      </c>
      <c r="J203" s="25">
        <v>-3</v>
      </c>
      <c r="K203" s="25">
        <v>-9</v>
      </c>
      <c r="L203" s="25">
        <v>-4</v>
      </c>
      <c r="M203" s="25">
        <v>-7</v>
      </c>
      <c r="N203" s="25">
        <v>-9</v>
      </c>
      <c r="O203" s="25"/>
      <c r="P203" s="25">
        <v>-3</v>
      </c>
      <c r="Q203" s="25">
        <v>-1</v>
      </c>
      <c r="R203" s="25">
        <v>-8</v>
      </c>
      <c r="S203" s="25">
        <v>-5</v>
      </c>
      <c r="T203" s="25">
        <v>-6</v>
      </c>
      <c r="U203" s="25">
        <v>-8</v>
      </c>
      <c r="V203" s="25"/>
      <c r="W203" s="25">
        <v>-4</v>
      </c>
      <c r="X203" s="25">
        <v>-3</v>
      </c>
      <c r="Y203" s="25">
        <v>-6</v>
      </c>
      <c r="Z203" s="25">
        <v>-4</v>
      </c>
      <c r="AA203" s="25">
        <v>-10</v>
      </c>
      <c r="AB203" s="25">
        <v>-10</v>
      </c>
      <c r="AC203" s="25"/>
      <c r="AD203" s="25">
        <v>-8</v>
      </c>
      <c r="AE203" s="25">
        <v>0</v>
      </c>
      <c r="AF203" s="25">
        <v>-8</v>
      </c>
      <c r="AG203" s="25">
        <v>-6</v>
      </c>
      <c r="AH203" s="25">
        <v>-2</v>
      </c>
      <c r="AI203" s="25">
        <v>-5</v>
      </c>
      <c r="AJ203" s="25"/>
      <c r="AK203" s="25">
        <v>-5</v>
      </c>
      <c r="AL203" s="25">
        <v>-4</v>
      </c>
      <c r="AM203" s="25">
        <v>-4</v>
      </c>
      <c r="AN203" s="25">
        <v>-4</v>
      </c>
      <c r="AO203" s="25">
        <v>-8</v>
      </c>
      <c r="AP203" s="25">
        <v>-8</v>
      </c>
      <c r="AQ203" s="25"/>
      <c r="AR203" s="25">
        <v>-7</v>
      </c>
      <c r="AS203" s="25">
        <v>4</v>
      </c>
      <c r="AT203" s="25">
        <v>-9</v>
      </c>
      <c r="AU203" s="25">
        <v>-4</v>
      </c>
      <c r="AV203" s="25">
        <v>-10</v>
      </c>
      <c r="AW203" s="25">
        <v>-10</v>
      </c>
    </row>
    <row r="204" spans="1:49" ht="14.25" customHeight="1" x14ac:dyDescent="0.2">
      <c r="A204" s="14" t="s">
        <v>31</v>
      </c>
      <c r="B204" s="25">
        <v>-2</v>
      </c>
      <c r="C204" s="25">
        <v>1</v>
      </c>
      <c r="D204" s="25">
        <v>-2</v>
      </c>
      <c r="E204" s="25">
        <v>-3</v>
      </c>
      <c r="F204" s="25">
        <v>-6</v>
      </c>
      <c r="G204" s="25">
        <v>-3</v>
      </c>
      <c r="H204" s="25"/>
      <c r="I204" s="25">
        <v>-2</v>
      </c>
      <c r="J204" s="25">
        <v>-2</v>
      </c>
      <c r="K204" s="25">
        <v>-4</v>
      </c>
      <c r="L204" s="25">
        <v>1</v>
      </c>
      <c r="M204" s="25">
        <v>-4</v>
      </c>
      <c r="N204" s="25">
        <v>-3</v>
      </c>
      <c r="O204" s="25"/>
      <c r="P204" s="25">
        <v>-1</v>
      </c>
      <c r="Q204" s="25">
        <v>1</v>
      </c>
      <c r="R204" s="25">
        <v>-6</v>
      </c>
      <c r="S204" s="25">
        <v>0</v>
      </c>
      <c r="T204" s="25">
        <v>-1</v>
      </c>
      <c r="U204" s="25">
        <v>-3</v>
      </c>
      <c r="V204" s="25"/>
      <c r="W204" s="25">
        <v>-2</v>
      </c>
      <c r="X204" s="25">
        <v>2</v>
      </c>
      <c r="Y204" s="25">
        <v>-1</v>
      </c>
      <c r="Z204" s="25">
        <v>-2</v>
      </c>
      <c r="AA204" s="25">
        <v>-6</v>
      </c>
      <c r="AB204" s="25">
        <v>-4</v>
      </c>
      <c r="AC204" s="25"/>
      <c r="AD204" s="25">
        <v>-2</v>
      </c>
      <c r="AE204" s="25">
        <v>5</v>
      </c>
      <c r="AF204" s="25">
        <v>-5</v>
      </c>
      <c r="AG204" s="25">
        <v>-1</v>
      </c>
      <c r="AH204" s="25">
        <v>1</v>
      </c>
      <c r="AI204" s="25">
        <v>-3</v>
      </c>
      <c r="AJ204" s="25"/>
      <c r="AK204" s="25">
        <v>0</v>
      </c>
      <c r="AL204" s="25">
        <v>-2</v>
      </c>
      <c r="AM204" s="25">
        <v>-2</v>
      </c>
      <c r="AN204" s="25">
        <v>-1</v>
      </c>
      <c r="AO204" s="25">
        <v>-6</v>
      </c>
      <c r="AP204" s="25">
        <v>-1</v>
      </c>
      <c r="AQ204" s="25"/>
      <c r="AR204" s="25">
        <v>1</v>
      </c>
      <c r="AS204" s="25">
        <v>10</v>
      </c>
      <c r="AT204" s="25">
        <v>1</v>
      </c>
      <c r="AU204" s="25">
        <v>1</v>
      </c>
      <c r="AV204" s="25">
        <v>1</v>
      </c>
      <c r="AW204" s="25">
        <v>-1</v>
      </c>
    </row>
    <row r="205" spans="1:49" ht="14.25" customHeight="1" x14ac:dyDescent="0.2">
      <c r="A205" s="14" t="s">
        <v>33</v>
      </c>
      <c r="B205" s="25">
        <v>-2</v>
      </c>
      <c r="C205" s="25">
        <v>3</v>
      </c>
      <c r="D205" s="25">
        <v>-1</v>
      </c>
      <c r="E205" s="25">
        <v>-2</v>
      </c>
      <c r="F205" s="25">
        <v>-7</v>
      </c>
      <c r="G205" s="25">
        <v>-3</v>
      </c>
      <c r="H205" s="25"/>
      <c r="I205" s="25">
        <v>-2</v>
      </c>
      <c r="J205" s="25">
        <v>-1</v>
      </c>
      <c r="K205" s="25">
        <v>-2</v>
      </c>
      <c r="L205" s="25">
        <v>0</v>
      </c>
      <c r="M205" s="25">
        <v>-3</v>
      </c>
      <c r="N205" s="25">
        <v>-2</v>
      </c>
      <c r="O205" s="25"/>
      <c r="P205" s="25">
        <v>0</v>
      </c>
      <c r="Q205" s="25">
        <v>2</v>
      </c>
      <c r="R205" s="25">
        <v>-5</v>
      </c>
      <c r="S205" s="25">
        <v>4</v>
      </c>
      <c r="T205" s="25">
        <v>1</v>
      </c>
      <c r="U205" s="25">
        <v>-2</v>
      </c>
      <c r="V205" s="25"/>
      <c r="W205" s="25">
        <v>-2</v>
      </c>
      <c r="X205" s="25">
        <v>3</v>
      </c>
      <c r="Y205" s="25">
        <v>-1</v>
      </c>
      <c r="Z205" s="25">
        <v>-2</v>
      </c>
      <c r="AA205" s="25">
        <v>-8</v>
      </c>
      <c r="AB205" s="25">
        <v>-3</v>
      </c>
      <c r="AC205" s="25"/>
      <c r="AD205" s="25">
        <v>-3</v>
      </c>
      <c r="AE205" s="25">
        <v>5</v>
      </c>
      <c r="AF205" s="25">
        <v>-7</v>
      </c>
      <c r="AG205" s="25">
        <v>-2</v>
      </c>
      <c r="AH205" s="25">
        <v>0</v>
      </c>
      <c r="AI205" s="25">
        <v>-2</v>
      </c>
      <c r="AJ205" s="25"/>
      <c r="AK205" s="25">
        <v>1</v>
      </c>
      <c r="AL205" s="25">
        <v>0</v>
      </c>
      <c r="AM205" s="25">
        <v>1</v>
      </c>
      <c r="AN205" s="25">
        <v>3</v>
      </c>
      <c r="AO205" s="25">
        <v>-3</v>
      </c>
      <c r="AP205" s="25">
        <v>0</v>
      </c>
      <c r="AQ205" s="25"/>
      <c r="AR205" s="25">
        <v>4</v>
      </c>
      <c r="AS205" s="25">
        <v>12</v>
      </c>
      <c r="AT205" s="25">
        <v>1</v>
      </c>
      <c r="AU205" s="25">
        <v>7</v>
      </c>
      <c r="AV205" s="25">
        <v>-1</v>
      </c>
      <c r="AW205" s="25">
        <v>3</v>
      </c>
    </row>
    <row r="206" spans="1:49" ht="14.25" customHeight="1" x14ac:dyDescent="0.2">
      <c r="A206" s="14" t="s">
        <v>35</v>
      </c>
      <c r="B206" s="25">
        <v>-3</v>
      </c>
      <c r="C206" s="25">
        <v>2</v>
      </c>
      <c r="D206" s="25">
        <v>-1</v>
      </c>
      <c r="E206" s="25">
        <v>-2</v>
      </c>
      <c r="F206" s="25">
        <v>-6</v>
      </c>
      <c r="G206" s="25">
        <v>-4</v>
      </c>
      <c r="H206" s="25"/>
      <c r="I206" s="25">
        <v>0</v>
      </c>
      <c r="J206" s="25">
        <v>1</v>
      </c>
      <c r="K206" s="25">
        <v>-2</v>
      </c>
      <c r="L206" s="25">
        <v>2</v>
      </c>
      <c r="M206" s="25">
        <v>-2</v>
      </c>
      <c r="N206" s="25">
        <v>-2</v>
      </c>
      <c r="O206" s="25"/>
      <c r="P206" s="25">
        <v>-2</v>
      </c>
      <c r="Q206" s="25">
        <v>1</v>
      </c>
      <c r="R206" s="25">
        <v>-6</v>
      </c>
      <c r="S206" s="25">
        <v>1</v>
      </c>
      <c r="T206" s="25">
        <v>0</v>
      </c>
      <c r="U206" s="25">
        <v>-4</v>
      </c>
      <c r="V206" s="25"/>
      <c r="W206" s="25">
        <v>-1</v>
      </c>
      <c r="X206" s="25">
        <v>4</v>
      </c>
      <c r="Y206" s="25">
        <v>0</v>
      </c>
      <c r="Z206" s="25">
        <v>0</v>
      </c>
      <c r="AA206" s="25">
        <v>-4</v>
      </c>
      <c r="AB206" s="25">
        <v>-2</v>
      </c>
      <c r="AC206" s="25"/>
      <c r="AD206" s="25">
        <v>0</v>
      </c>
      <c r="AE206" s="25">
        <v>7</v>
      </c>
      <c r="AF206" s="25">
        <v>-5</v>
      </c>
      <c r="AG206" s="25">
        <v>0</v>
      </c>
      <c r="AH206" s="25">
        <v>2</v>
      </c>
      <c r="AI206" s="25">
        <v>1</v>
      </c>
      <c r="AJ206" s="25"/>
      <c r="AK206" s="25">
        <v>1</v>
      </c>
      <c r="AL206" s="25">
        <v>-1</v>
      </c>
      <c r="AM206" s="25">
        <v>1</v>
      </c>
      <c r="AN206" s="25">
        <v>2</v>
      </c>
      <c r="AO206" s="25">
        <v>-3</v>
      </c>
      <c r="AP206" s="25">
        <v>0</v>
      </c>
      <c r="AQ206" s="25"/>
      <c r="AR206" s="25">
        <v>2</v>
      </c>
      <c r="AS206" s="25">
        <v>9</v>
      </c>
      <c r="AT206" s="25">
        <v>0</v>
      </c>
      <c r="AU206" s="25">
        <v>4</v>
      </c>
      <c r="AV206" s="25">
        <v>-2</v>
      </c>
      <c r="AW206" s="25">
        <v>0</v>
      </c>
    </row>
    <row r="207" spans="1:49" ht="14.25" customHeight="1" x14ac:dyDescent="0.2">
      <c r="A207" s="14" t="s">
        <v>37</v>
      </c>
      <c r="B207" s="25">
        <v>-1</v>
      </c>
      <c r="C207" s="25">
        <v>3</v>
      </c>
      <c r="D207" s="25">
        <v>-1</v>
      </c>
      <c r="E207" s="25">
        <v>1</v>
      </c>
      <c r="F207" s="25">
        <v>-2</v>
      </c>
      <c r="G207" s="25">
        <v>0</v>
      </c>
      <c r="H207" s="25"/>
      <c r="I207" s="25">
        <v>4</v>
      </c>
      <c r="J207" s="25">
        <v>-1</v>
      </c>
      <c r="K207" s="25">
        <v>1</v>
      </c>
      <c r="L207" s="25">
        <v>4</v>
      </c>
      <c r="M207" s="25">
        <v>1</v>
      </c>
      <c r="N207" s="25">
        <v>-1</v>
      </c>
      <c r="O207" s="25"/>
      <c r="P207" s="25">
        <v>-2</v>
      </c>
      <c r="Q207" s="25">
        <v>2</v>
      </c>
      <c r="R207" s="25">
        <v>-1</v>
      </c>
      <c r="S207" s="25">
        <v>0</v>
      </c>
      <c r="T207" s="25">
        <v>-4</v>
      </c>
      <c r="U207" s="25">
        <v>-3</v>
      </c>
      <c r="V207" s="25"/>
      <c r="W207" s="25">
        <v>0</v>
      </c>
      <c r="X207" s="25">
        <v>7</v>
      </c>
      <c r="Y207" s="25">
        <v>-2</v>
      </c>
      <c r="Z207" s="25">
        <v>1</v>
      </c>
      <c r="AA207" s="25">
        <v>-6</v>
      </c>
      <c r="AB207" s="25">
        <v>0</v>
      </c>
      <c r="AC207" s="25"/>
      <c r="AD207" s="25">
        <v>-1</v>
      </c>
      <c r="AE207" s="25">
        <v>5</v>
      </c>
      <c r="AF207" s="25">
        <v>0</v>
      </c>
      <c r="AG207" s="25">
        <v>-1</v>
      </c>
      <c r="AH207" s="25">
        <v>-1</v>
      </c>
      <c r="AI207" s="25">
        <v>1</v>
      </c>
      <c r="AJ207" s="25"/>
      <c r="AK207" s="25">
        <v>0</v>
      </c>
      <c r="AL207" s="25">
        <v>4</v>
      </c>
      <c r="AM207" s="25">
        <v>2</v>
      </c>
      <c r="AN207" s="25">
        <v>1</v>
      </c>
      <c r="AO207" s="25">
        <v>-4</v>
      </c>
      <c r="AP207" s="25">
        <v>-1</v>
      </c>
      <c r="AQ207" s="25"/>
      <c r="AR207" s="25">
        <v>1</v>
      </c>
      <c r="AS207" s="25">
        <v>11</v>
      </c>
      <c r="AT207" s="25">
        <v>1</v>
      </c>
      <c r="AU207" s="25">
        <v>3</v>
      </c>
      <c r="AV207" s="25">
        <v>-1</v>
      </c>
      <c r="AW207" s="25">
        <v>2</v>
      </c>
    </row>
    <row r="208" spans="1:49" ht="14.25" customHeight="1" x14ac:dyDescent="0.2">
      <c r="A208" s="14" t="s">
        <v>39</v>
      </c>
      <c r="B208" s="25">
        <v>-3</v>
      </c>
      <c r="C208" s="25">
        <v>1</v>
      </c>
      <c r="D208" s="25">
        <v>0</v>
      </c>
      <c r="E208" s="25">
        <v>0</v>
      </c>
      <c r="F208" s="25">
        <v>-2</v>
      </c>
      <c r="G208" s="25">
        <v>-2</v>
      </c>
      <c r="H208" s="25"/>
      <c r="I208" s="25">
        <v>2</v>
      </c>
      <c r="J208" s="25">
        <v>-1</v>
      </c>
      <c r="K208" s="25">
        <v>0</v>
      </c>
      <c r="L208" s="25">
        <v>6</v>
      </c>
      <c r="M208" s="25">
        <v>1</v>
      </c>
      <c r="N208" s="25">
        <v>-1</v>
      </c>
      <c r="O208" s="25"/>
      <c r="P208" s="25">
        <v>0</v>
      </c>
      <c r="Q208" s="25">
        <v>3</v>
      </c>
      <c r="R208" s="25">
        <v>1</v>
      </c>
      <c r="S208" s="25">
        <v>2</v>
      </c>
      <c r="T208" s="25">
        <v>-1</v>
      </c>
      <c r="U208" s="25">
        <v>-1</v>
      </c>
      <c r="V208" s="25"/>
      <c r="W208" s="25">
        <v>-1</v>
      </c>
      <c r="X208" s="25">
        <v>8</v>
      </c>
      <c r="Y208" s="25">
        <v>-1</v>
      </c>
      <c r="Z208" s="25">
        <v>0</v>
      </c>
      <c r="AA208" s="25">
        <v>-6</v>
      </c>
      <c r="AB208" s="25">
        <v>-1</v>
      </c>
      <c r="AC208" s="25"/>
      <c r="AD208" s="25">
        <v>0</v>
      </c>
      <c r="AE208" s="25">
        <v>6</v>
      </c>
      <c r="AF208" s="25">
        <v>0</v>
      </c>
      <c r="AG208" s="25">
        <v>0</v>
      </c>
      <c r="AH208" s="25">
        <v>-1</v>
      </c>
      <c r="AI208" s="25">
        <v>0</v>
      </c>
      <c r="AJ208" s="25"/>
      <c r="AK208" s="25">
        <v>-2</v>
      </c>
      <c r="AL208" s="25">
        <v>2</v>
      </c>
      <c r="AM208" s="25">
        <v>0</v>
      </c>
      <c r="AN208" s="25">
        <v>2</v>
      </c>
      <c r="AO208" s="25">
        <v>-5</v>
      </c>
      <c r="AP208" s="25">
        <v>-3</v>
      </c>
      <c r="AQ208" s="25"/>
      <c r="AR208" s="25">
        <v>-3</v>
      </c>
      <c r="AS208" s="25">
        <v>4</v>
      </c>
      <c r="AT208" s="25">
        <v>-2</v>
      </c>
      <c r="AU208" s="25">
        <v>0</v>
      </c>
      <c r="AV208" s="25">
        <v>-5</v>
      </c>
      <c r="AW208" s="25">
        <v>-3</v>
      </c>
    </row>
    <row r="209" spans="1:52" ht="14.25" customHeight="1" x14ac:dyDescent="0.2">
      <c r="A209" s="14" t="s">
        <v>40</v>
      </c>
      <c r="B209" s="25">
        <v>-3</v>
      </c>
      <c r="C209" s="25">
        <v>2</v>
      </c>
      <c r="D209" s="25">
        <v>0</v>
      </c>
      <c r="E209" s="25">
        <v>0</v>
      </c>
      <c r="F209" s="25">
        <v>-2</v>
      </c>
      <c r="G209" s="25">
        <v>-1</v>
      </c>
      <c r="H209" s="25"/>
      <c r="I209" s="25">
        <v>1</v>
      </c>
      <c r="J209" s="25">
        <v>-1</v>
      </c>
      <c r="K209" s="25">
        <v>1</v>
      </c>
      <c r="L209" s="25">
        <v>5</v>
      </c>
      <c r="M209" s="25">
        <v>2</v>
      </c>
      <c r="N209" s="25">
        <v>0</v>
      </c>
      <c r="O209" s="25"/>
      <c r="P209" s="25">
        <v>1</v>
      </c>
      <c r="Q209" s="25">
        <v>2</v>
      </c>
      <c r="R209" s="25">
        <v>0</v>
      </c>
      <c r="S209" s="25">
        <v>0</v>
      </c>
      <c r="T209" s="25">
        <v>-1</v>
      </c>
      <c r="U209" s="25">
        <v>-1</v>
      </c>
      <c r="V209" s="25"/>
      <c r="W209" s="25">
        <v>0</v>
      </c>
      <c r="X209" s="25">
        <v>7</v>
      </c>
      <c r="Y209" s="25">
        <v>0</v>
      </c>
      <c r="Z209" s="25">
        <v>0</v>
      </c>
      <c r="AA209" s="25">
        <v>-6</v>
      </c>
      <c r="AB209" s="25">
        <v>-2</v>
      </c>
      <c r="AC209" s="25"/>
      <c r="AD209" s="25">
        <v>0</v>
      </c>
      <c r="AE209" s="25">
        <v>6</v>
      </c>
      <c r="AF209" s="25">
        <v>1</v>
      </c>
      <c r="AG209" s="25">
        <v>0</v>
      </c>
      <c r="AH209" s="25">
        <v>-1</v>
      </c>
      <c r="AI209" s="25">
        <v>1</v>
      </c>
      <c r="AJ209" s="25"/>
      <c r="AK209" s="25">
        <v>-1</v>
      </c>
      <c r="AL209" s="25">
        <v>2</v>
      </c>
      <c r="AM209" s="25">
        <v>2</v>
      </c>
      <c r="AN209" s="25">
        <v>0</v>
      </c>
      <c r="AO209" s="25">
        <v>-5</v>
      </c>
      <c r="AP209" s="25">
        <v>-2</v>
      </c>
      <c r="AQ209" s="25"/>
      <c r="AR209" s="25">
        <v>-2</v>
      </c>
      <c r="AS209" s="25">
        <v>5</v>
      </c>
      <c r="AT209" s="25">
        <v>-1</v>
      </c>
      <c r="AU209" s="25">
        <v>1</v>
      </c>
      <c r="AV209" s="25">
        <v>-4</v>
      </c>
      <c r="AW209" s="25">
        <v>-4</v>
      </c>
    </row>
    <row r="210" spans="1:52" ht="14.25" customHeight="1" x14ac:dyDescent="0.25">
      <c r="A210" s="14" t="s">
        <v>41</v>
      </c>
      <c r="B210" s="25">
        <v>-6</v>
      </c>
      <c r="C210" s="25">
        <v>-1</v>
      </c>
      <c r="D210" s="25">
        <v>-4</v>
      </c>
      <c r="E210" s="25">
        <v>-4</v>
      </c>
      <c r="F210" s="25">
        <v>-6</v>
      </c>
      <c r="G210" s="25">
        <v>-3</v>
      </c>
      <c r="H210" s="25"/>
      <c r="I210" s="25">
        <v>-2</v>
      </c>
      <c r="J210" s="25">
        <v>-5</v>
      </c>
      <c r="K210" s="25">
        <v>-4</v>
      </c>
      <c r="L210" s="25">
        <v>1</v>
      </c>
      <c r="M210" s="25">
        <v>-3</v>
      </c>
      <c r="N210" s="25">
        <v>-5</v>
      </c>
      <c r="O210" s="25"/>
      <c r="P210" s="25">
        <v>-4</v>
      </c>
      <c r="Q210" s="25">
        <v>0</v>
      </c>
      <c r="R210" s="25">
        <v>-3</v>
      </c>
      <c r="S210" s="25">
        <v>-3</v>
      </c>
      <c r="T210" s="25">
        <v>-6</v>
      </c>
      <c r="U210" s="25">
        <v>-6</v>
      </c>
      <c r="V210" s="25"/>
      <c r="W210" s="25">
        <v>-4</v>
      </c>
      <c r="X210" s="25">
        <v>2</v>
      </c>
      <c r="Y210" s="25">
        <v>-5</v>
      </c>
      <c r="Z210" s="25">
        <v>-4</v>
      </c>
      <c r="AA210" s="25">
        <v>-9</v>
      </c>
      <c r="AB210" s="25">
        <v>-6</v>
      </c>
      <c r="AC210" s="25"/>
      <c r="AD210" s="25">
        <v>-4</v>
      </c>
      <c r="AE210" s="25">
        <v>1</v>
      </c>
      <c r="AF210" s="25">
        <v>-3</v>
      </c>
      <c r="AG210" s="25">
        <v>-4</v>
      </c>
      <c r="AH210" s="25">
        <v>-6</v>
      </c>
      <c r="AI210" s="25">
        <v>-3</v>
      </c>
      <c r="AJ210" s="25"/>
      <c r="AK210" s="25">
        <v>-7</v>
      </c>
      <c r="AL210" s="25">
        <v>-2</v>
      </c>
      <c r="AM210" s="25">
        <v>-4</v>
      </c>
      <c r="AN210" s="25">
        <v>-3</v>
      </c>
      <c r="AO210" s="25">
        <v>-9</v>
      </c>
      <c r="AP210" s="25">
        <v>-7</v>
      </c>
      <c r="AQ210" s="25"/>
      <c r="AR210" s="25">
        <v>-9</v>
      </c>
      <c r="AS210" s="25">
        <v>-1</v>
      </c>
      <c r="AT210" s="25">
        <v>-8</v>
      </c>
      <c r="AU210" s="25">
        <v>-5</v>
      </c>
      <c r="AV210" s="25">
        <v>-11</v>
      </c>
      <c r="AW210" s="25">
        <v>-9</v>
      </c>
      <c r="AY210" s="65" t="s">
        <v>57</v>
      </c>
      <c r="AZ210" s="66"/>
    </row>
    <row r="211" spans="1:52" ht="14.25" customHeight="1" x14ac:dyDescent="0.25">
      <c r="A211" s="12" t="s">
        <v>42</v>
      </c>
      <c r="B211" s="65">
        <f>SUMIF(B196:G210,"&gt;0",B196:G210)</f>
        <v>34</v>
      </c>
      <c r="C211" s="66"/>
      <c r="D211" s="66"/>
      <c r="E211" s="66"/>
      <c r="F211" s="66"/>
      <c r="G211" s="66"/>
      <c r="I211" s="65">
        <f>SUMIF(I196:N210,"&gt;0",I196:N210)</f>
        <v>62</v>
      </c>
      <c r="J211" s="66"/>
      <c r="K211" s="66"/>
      <c r="L211" s="66"/>
      <c r="M211" s="66"/>
      <c r="N211" s="66"/>
      <c r="P211" s="65">
        <f>SUMIF(P196:U210,"&gt;0",P196:U210)</f>
        <v>43</v>
      </c>
      <c r="Q211" s="66"/>
      <c r="R211" s="66"/>
      <c r="S211" s="66"/>
      <c r="T211" s="66"/>
      <c r="U211" s="66"/>
      <c r="W211" s="65">
        <f>SUMIF(W196:AB210,"&gt;0",W196:AB210)</f>
        <v>64</v>
      </c>
      <c r="X211" s="66"/>
      <c r="Y211" s="66"/>
      <c r="Z211" s="66"/>
      <c r="AA211" s="66"/>
      <c r="AB211" s="66"/>
      <c r="AD211" s="65">
        <f>SUMIF(AD196:AI210,"&gt;0",AD196:AI210)</f>
        <v>61</v>
      </c>
      <c r="AE211" s="66"/>
      <c r="AF211" s="66"/>
      <c r="AG211" s="66"/>
      <c r="AH211" s="66"/>
      <c r="AI211" s="66"/>
      <c r="AK211" s="65">
        <f>SUMIF(AK196:AP210,"&gt;0",AK196:AP210)</f>
        <v>48</v>
      </c>
      <c r="AL211" s="66"/>
      <c r="AM211" s="66"/>
      <c r="AN211" s="66"/>
      <c r="AO211" s="66"/>
      <c r="AP211" s="66"/>
      <c r="AR211" s="65">
        <f>SUMIF(AR196:AW210,"&gt;0",AR196:AW210)</f>
        <v>135</v>
      </c>
      <c r="AS211" s="66"/>
      <c r="AT211" s="66"/>
      <c r="AU211" s="66"/>
      <c r="AV211" s="66"/>
      <c r="AW211" s="66"/>
      <c r="AX211" s="20">
        <f>SUM(B211:AW211)</f>
        <v>447</v>
      </c>
      <c r="AY211" s="20" t="s">
        <v>3</v>
      </c>
      <c r="AZ211" s="21">
        <f>SUM(B211:AW211)*$AZ$4</f>
        <v>2100088.0752407378</v>
      </c>
    </row>
    <row r="212" spans="1:52" ht="14.25" customHeight="1" x14ac:dyDescent="0.25">
      <c r="A212" s="12" t="s">
        <v>43</v>
      </c>
      <c r="B212" s="65">
        <f>-SUMIF(B196:G210,"&lt;0",B196:G210)</f>
        <v>164</v>
      </c>
      <c r="C212" s="66"/>
      <c r="D212" s="66"/>
      <c r="E212" s="66"/>
      <c r="F212" s="66"/>
      <c r="G212" s="66"/>
      <c r="I212" s="65">
        <f>-SUMIF(I196:N210,"&lt;0",I196:N210)</f>
        <v>128</v>
      </c>
      <c r="J212" s="66"/>
      <c r="K212" s="66"/>
      <c r="L212" s="66"/>
      <c r="M212" s="66"/>
      <c r="N212" s="66"/>
      <c r="P212" s="65">
        <f>-SUMIF(P196:U210,"&lt;0",P196:U210)</f>
        <v>131</v>
      </c>
      <c r="Q212" s="66"/>
      <c r="R212" s="66"/>
      <c r="S212" s="66"/>
      <c r="T212" s="66"/>
      <c r="U212" s="66"/>
      <c r="W212" s="65">
        <f>-SUMIF(W196:AB210,"&lt;0",W196:AB210)</f>
        <v>177</v>
      </c>
      <c r="X212" s="66"/>
      <c r="Y212" s="66"/>
      <c r="Z212" s="66"/>
      <c r="AA212" s="66"/>
      <c r="AB212" s="66"/>
      <c r="AD212" s="65">
        <f>-SUMIF(AD196:AI210,"&lt;0",AD196:AI210)</f>
        <v>127</v>
      </c>
      <c r="AE212" s="66"/>
      <c r="AF212" s="66"/>
      <c r="AG212" s="66"/>
      <c r="AH212" s="66"/>
      <c r="AI212" s="66"/>
      <c r="AK212" s="65">
        <f>-SUMIF(AK196:AP210,"&lt;0",AK196:AP210)</f>
        <v>147</v>
      </c>
      <c r="AL212" s="66"/>
      <c r="AM212" s="66"/>
      <c r="AN212" s="66"/>
      <c r="AO212" s="66"/>
      <c r="AP212" s="66"/>
      <c r="AR212" s="65">
        <f>-SUMIF(AR196:AW210,"&lt;0",AR196:AW210)</f>
        <v>164</v>
      </c>
      <c r="AS212" s="66"/>
      <c r="AT212" s="66"/>
      <c r="AU212" s="66"/>
      <c r="AV212" s="66"/>
      <c r="AW212" s="66"/>
      <c r="AY212" s="20" t="s">
        <v>12</v>
      </c>
      <c r="AZ212" s="21">
        <f>SUM(B212:AW212)*$AZ$5</f>
        <v>1199195.9618083891</v>
      </c>
    </row>
    <row r="213" spans="1:52" ht="14.25" customHeight="1" x14ac:dyDescent="0.25">
      <c r="A213" s="12" t="s">
        <v>44</v>
      </c>
      <c r="B213" s="67">
        <f>(A194-AX211)/A194</f>
        <v>0.89044117647058818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6"/>
      <c r="AD213" s="66"/>
      <c r="AE213" s="66"/>
      <c r="AF213" s="66"/>
      <c r="AG213" s="66"/>
      <c r="AH213" s="66"/>
      <c r="AI213" s="66"/>
      <c r="AJ213" s="66"/>
      <c r="AK213" s="66"/>
      <c r="AL213" s="66"/>
      <c r="AM213" s="66"/>
      <c r="AN213" s="66"/>
      <c r="AO213" s="66"/>
      <c r="AP213" s="66"/>
      <c r="AQ213" s="66"/>
      <c r="AR213" s="66"/>
      <c r="AS213" s="66"/>
      <c r="AT213" s="66"/>
      <c r="AU213" s="66"/>
      <c r="AV213" s="66"/>
      <c r="AW213" s="66"/>
    </row>
    <row r="214" spans="1:52" ht="14.25" customHeight="1" x14ac:dyDescent="0.25">
      <c r="A214" s="12"/>
    </row>
    <row r="215" spans="1:52" ht="14.25" customHeight="1" x14ac:dyDescent="0.25">
      <c r="A215" s="12"/>
    </row>
    <row r="216" spans="1:52" ht="14.25" customHeight="1" x14ac:dyDescent="0.25">
      <c r="A216" s="12"/>
    </row>
    <row r="217" spans="1:52" ht="14.25" customHeight="1" x14ac:dyDescent="0.25">
      <c r="A217" s="12"/>
    </row>
    <row r="218" spans="1:52" ht="14.25" customHeight="1" x14ac:dyDescent="0.25">
      <c r="A218" s="12"/>
    </row>
    <row r="219" spans="1:52" ht="14.25" customHeight="1" x14ac:dyDescent="0.25">
      <c r="A219" s="12"/>
    </row>
    <row r="220" spans="1:52" ht="14.25" customHeight="1" x14ac:dyDescent="0.25">
      <c r="A220" s="12"/>
    </row>
    <row r="221" spans="1:52" ht="14.25" customHeight="1" x14ac:dyDescent="0.25">
      <c r="A221" s="12"/>
    </row>
    <row r="222" spans="1:52" ht="14.25" customHeight="1" x14ac:dyDescent="0.25">
      <c r="A222" s="12"/>
    </row>
    <row r="223" spans="1:52" ht="14.25" customHeight="1" x14ac:dyDescent="0.25">
      <c r="A223" s="12"/>
    </row>
    <row r="224" spans="1:52" ht="14.25" customHeight="1" x14ac:dyDescent="0.25">
      <c r="A224" s="12"/>
    </row>
    <row r="225" spans="1:1" ht="14.25" customHeight="1" x14ac:dyDescent="0.25">
      <c r="A225" s="12"/>
    </row>
    <row r="226" spans="1:1" ht="14.25" customHeight="1" x14ac:dyDescent="0.25">
      <c r="A226" s="12"/>
    </row>
    <row r="227" spans="1:1" ht="14.25" customHeight="1" x14ac:dyDescent="0.25">
      <c r="A227" s="12"/>
    </row>
    <row r="228" spans="1:1" ht="14.25" customHeight="1" x14ac:dyDescent="0.25">
      <c r="A228" s="12"/>
    </row>
    <row r="229" spans="1:1" ht="14.25" customHeight="1" x14ac:dyDescent="0.25">
      <c r="A229" s="12"/>
    </row>
    <row r="230" spans="1:1" ht="14.25" customHeight="1" x14ac:dyDescent="0.25">
      <c r="A230" s="12"/>
    </row>
    <row r="231" spans="1:1" ht="14.25" customHeight="1" x14ac:dyDescent="0.25">
      <c r="A231" s="12"/>
    </row>
    <row r="232" spans="1:1" ht="14.25" customHeight="1" x14ac:dyDescent="0.25">
      <c r="A232" s="12"/>
    </row>
    <row r="233" spans="1:1" ht="14.25" customHeight="1" x14ac:dyDescent="0.25">
      <c r="A233" s="12"/>
    </row>
    <row r="234" spans="1:1" ht="14.25" customHeight="1" x14ac:dyDescent="0.25">
      <c r="A234" s="12"/>
    </row>
    <row r="235" spans="1:1" ht="14.25" customHeight="1" x14ac:dyDescent="0.25">
      <c r="A235" s="12"/>
    </row>
    <row r="236" spans="1:1" ht="14.25" customHeight="1" x14ac:dyDescent="0.25">
      <c r="A236" s="12"/>
    </row>
    <row r="237" spans="1:1" ht="14.25" customHeight="1" x14ac:dyDescent="0.25">
      <c r="A237" s="12"/>
    </row>
    <row r="238" spans="1:1" ht="14.25" customHeight="1" x14ac:dyDescent="0.25">
      <c r="A238" s="12"/>
    </row>
    <row r="239" spans="1:1" ht="14.25" customHeight="1" x14ac:dyDescent="0.25">
      <c r="A239" s="12"/>
    </row>
    <row r="240" spans="1:1" ht="14.25" customHeight="1" x14ac:dyDescent="0.25">
      <c r="A240" s="12"/>
    </row>
    <row r="241" spans="1:1" ht="14.25" customHeight="1" x14ac:dyDescent="0.25">
      <c r="A241" s="12"/>
    </row>
    <row r="242" spans="1:1" ht="14.25" customHeight="1" x14ac:dyDescent="0.25">
      <c r="A242" s="12"/>
    </row>
    <row r="243" spans="1:1" ht="14.25" customHeight="1" x14ac:dyDescent="0.25">
      <c r="A243" s="12"/>
    </row>
    <row r="244" spans="1:1" ht="14.25" customHeight="1" x14ac:dyDescent="0.25">
      <c r="A244" s="12"/>
    </row>
    <row r="245" spans="1:1" ht="14.25" customHeight="1" x14ac:dyDescent="0.25">
      <c r="A245" s="12"/>
    </row>
    <row r="246" spans="1:1" ht="14.25" customHeight="1" x14ac:dyDescent="0.25">
      <c r="A246" s="12"/>
    </row>
    <row r="247" spans="1:1" ht="14.25" customHeight="1" x14ac:dyDescent="0.25">
      <c r="A247" s="12"/>
    </row>
    <row r="248" spans="1:1" ht="14.25" customHeight="1" x14ac:dyDescent="0.25">
      <c r="A248" s="12"/>
    </row>
    <row r="249" spans="1:1" ht="14.25" customHeight="1" x14ac:dyDescent="0.25">
      <c r="A249" s="12"/>
    </row>
    <row r="250" spans="1:1" ht="14.25" customHeight="1" x14ac:dyDescent="0.25">
      <c r="A250" s="12"/>
    </row>
    <row r="251" spans="1:1" ht="14.25" customHeight="1" x14ac:dyDescent="0.25">
      <c r="A251" s="12"/>
    </row>
    <row r="252" spans="1:1" ht="14.25" customHeight="1" x14ac:dyDescent="0.25">
      <c r="A252" s="12"/>
    </row>
    <row r="253" spans="1:1" ht="14.25" customHeight="1" x14ac:dyDescent="0.25">
      <c r="A253" s="12"/>
    </row>
    <row r="254" spans="1:1" ht="14.25" customHeight="1" x14ac:dyDescent="0.25">
      <c r="A254" s="12"/>
    </row>
    <row r="255" spans="1:1" ht="14.25" customHeight="1" x14ac:dyDescent="0.25">
      <c r="A255" s="12"/>
    </row>
    <row r="256" spans="1:1" ht="14.25" customHeight="1" x14ac:dyDescent="0.25">
      <c r="A256" s="12"/>
    </row>
    <row r="257" spans="1:1" ht="14.25" customHeight="1" x14ac:dyDescent="0.25">
      <c r="A257" s="12"/>
    </row>
    <row r="258" spans="1:1" ht="14.25" customHeight="1" x14ac:dyDescent="0.25">
      <c r="A258" s="12"/>
    </row>
    <row r="259" spans="1:1" ht="14.25" customHeight="1" x14ac:dyDescent="0.25">
      <c r="A259" s="12"/>
    </row>
    <row r="260" spans="1:1" ht="14.25" customHeight="1" x14ac:dyDescent="0.25">
      <c r="A260" s="12"/>
    </row>
    <row r="261" spans="1:1" ht="14.25" customHeight="1" x14ac:dyDescent="0.25">
      <c r="A261" s="12"/>
    </row>
    <row r="262" spans="1:1" ht="14.25" customHeight="1" x14ac:dyDescent="0.25">
      <c r="A262" s="12"/>
    </row>
    <row r="263" spans="1:1" ht="14.25" customHeight="1" x14ac:dyDescent="0.25">
      <c r="A263" s="12"/>
    </row>
    <row r="264" spans="1:1" ht="14.25" customHeight="1" x14ac:dyDescent="0.25">
      <c r="A264" s="12"/>
    </row>
    <row r="265" spans="1:1" ht="14.25" customHeight="1" x14ac:dyDescent="0.25">
      <c r="A265" s="12"/>
    </row>
    <row r="266" spans="1:1" ht="14.25" customHeight="1" x14ac:dyDescent="0.25">
      <c r="A266" s="12"/>
    </row>
    <row r="267" spans="1:1" ht="14.25" customHeight="1" x14ac:dyDescent="0.25">
      <c r="A267" s="12"/>
    </row>
    <row r="268" spans="1:1" ht="14.25" customHeight="1" x14ac:dyDescent="0.25">
      <c r="A268" s="12"/>
    </row>
    <row r="269" spans="1:1" ht="14.25" customHeight="1" x14ac:dyDescent="0.25">
      <c r="A269" s="12"/>
    </row>
    <row r="270" spans="1:1" ht="14.25" customHeight="1" x14ac:dyDescent="0.25">
      <c r="A270" s="12"/>
    </row>
    <row r="271" spans="1:1" ht="14.25" customHeight="1" x14ac:dyDescent="0.25">
      <c r="A271" s="12"/>
    </row>
    <row r="272" spans="1:1" ht="14.25" customHeight="1" x14ac:dyDescent="0.25">
      <c r="A272" s="12"/>
    </row>
    <row r="273" spans="1:1" ht="14.25" customHeight="1" x14ac:dyDescent="0.25">
      <c r="A273" s="12"/>
    </row>
    <row r="274" spans="1:1" ht="14.25" customHeight="1" x14ac:dyDescent="0.25">
      <c r="A274" s="12"/>
    </row>
    <row r="275" spans="1:1" ht="14.25" customHeight="1" x14ac:dyDescent="0.25">
      <c r="A275" s="12"/>
    </row>
    <row r="276" spans="1:1" ht="14.25" customHeight="1" x14ac:dyDescent="0.25">
      <c r="A276" s="12"/>
    </row>
    <row r="277" spans="1:1" ht="14.25" customHeight="1" x14ac:dyDescent="0.25">
      <c r="A277" s="12"/>
    </row>
    <row r="278" spans="1:1" ht="14.25" customHeight="1" x14ac:dyDescent="0.25">
      <c r="A278" s="12"/>
    </row>
    <row r="279" spans="1:1" ht="14.25" customHeight="1" x14ac:dyDescent="0.25">
      <c r="A279" s="12"/>
    </row>
    <row r="280" spans="1:1" ht="14.25" customHeight="1" x14ac:dyDescent="0.25">
      <c r="A280" s="12"/>
    </row>
    <row r="281" spans="1:1" ht="14.25" customHeight="1" x14ac:dyDescent="0.25">
      <c r="A281" s="12"/>
    </row>
    <row r="282" spans="1:1" ht="14.25" customHeight="1" x14ac:dyDescent="0.25">
      <c r="A282" s="12"/>
    </row>
    <row r="283" spans="1:1" ht="14.25" customHeight="1" x14ac:dyDescent="0.25">
      <c r="A283" s="12"/>
    </row>
    <row r="284" spans="1:1" ht="14.25" customHeight="1" x14ac:dyDescent="0.25">
      <c r="A284" s="12"/>
    </row>
    <row r="285" spans="1:1" ht="14.25" customHeight="1" x14ac:dyDescent="0.25">
      <c r="A285" s="12"/>
    </row>
    <row r="286" spans="1:1" ht="14.25" customHeight="1" x14ac:dyDescent="0.25">
      <c r="A286" s="12"/>
    </row>
    <row r="287" spans="1:1" ht="14.25" customHeight="1" x14ac:dyDescent="0.25">
      <c r="A287" s="12"/>
    </row>
    <row r="288" spans="1:1" ht="14.25" customHeight="1" x14ac:dyDescent="0.25">
      <c r="A288" s="12"/>
    </row>
    <row r="289" spans="1:1" ht="14.25" customHeight="1" x14ac:dyDescent="0.25">
      <c r="A289" s="12"/>
    </row>
    <row r="290" spans="1:1" ht="14.25" customHeight="1" x14ac:dyDescent="0.25">
      <c r="A290" s="12"/>
    </row>
    <row r="291" spans="1:1" ht="14.25" customHeight="1" x14ac:dyDescent="0.25">
      <c r="A291" s="12"/>
    </row>
    <row r="292" spans="1:1" ht="14.25" customHeight="1" x14ac:dyDescent="0.25">
      <c r="A292" s="12"/>
    </row>
    <row r="293" spans="1:1" ht="14.25" customHeight="1" x14ac:dyDescent="0.25">
      <c r="A293" s="12"/>
    </row>
    <row r="294" spans="1:1" ht="14.25" customHeight="1" x14ac:dyDescent="0.25">
      <c r="A294" s="12"/>
    </row>
    <row r="295" spans="1:1" ht="14.25" customHeight="1" x14ac:dyDescent="0.25">
      <c r="A295" s="12"/>
    </row>
    <row r="296" spans="1:1" ht="14.25" customHeight="1" x14ac:dyDescent="0.25">
      <c r="A296" s="12"/>
    </row>
    <row r="297" spans="1:1" ht="14.25" customHeight="1" x14ac:dyDescent="0.25">
      <c r="A297" s="12"/>
    </row>
    <row r="298" spans="1:1" ht="14.25" customHeight="1" x14ac:dyDescent="0.25">
      <c r="A298" s="12"/>
    </row>
    <row r="299" spans="1:1" ht="14.25" customHeight="1" x14ac:dyDescent="0.25">
      <c r="A299" s="12"/>
    </row>
    <row r="300" spans="1:1" ht="14.25" customHeight="1" x14ac:dyDescent="0.25">
      <c r="A300" s="12"/>
    </row>
    <row r="301" spans="1:1" ht="14.25" customHeight="1" x14ac:dyDescent="0.25">
      <c r="A301" s="12"/>
    </row>
    <row r="302" spans="1:1" ht="14.25" customHeight="1" x14ac:dyDescent="0.25">
      <c r="A302" s="12"/>
    </row>
    <row r="303" spans="1:1" ht="14.25" customHeight="1" x14ac:dyDescent="0.25">
      <c r="A303" s="12"/>
    </row>
    <row r="304" spans="1:1" ht="14.25" customHeight="1" x14ac:dyDescent="0.25">
      <c r="A304" s="12"/>
    </row>
    <row r="305" spans="1:1" ht="14.25" customHeight="1" x14ac:dyDescent="0.25">
      <c r="A305" s="12"/>
    </row>
    <row r="306" spans="1:1" ht="14.25" customHeight="1" x14ac:dyDescent="0.25">
      <c r="A306" s="12"/>
    </row>
    <row r="307" spans="1:1" ht="14.25" customHeight="1" x14ac:dyDescent="0.25">
      <c r="A307" s="12"/>
    </row>
    <row r="308" spans="1:1" ht="14.25" customHeight="1" x14ac:dyDescent="0.25">
      <c r="A308" s="12"/>
    </row>
    <row r="309" spans="1:1" ht="14.25" customHeight="1" x14ac:dyDescent="0.25">
      <c r="A309" s="12"/>
    </row>
    <row r="310" spans="1:1" ht="14.25" customHeight="1" x14ac:dyDescent="0.25">
      <c r="A310" s="12"/>
    </row>
    <row r="311" spans="1:1" ht="14.25" customHeight="1" x14ac:dyDescent="0.25">
      <c r="A311" s="12"/>
    </row>
    <row r="312" spans="1:1" ht="14.25" customHeight="1" x14ac:dyDescent="0.25">
      <c r="A312" s="12"/>
    </row>
    <row r="313" spans="1:1" ht="14.25" customHeight="1" x14ac:dyDescent="0.25">
      <c r="A313" s="12"/>
    </row>
    <row r="314" spans="1:1" ht="14.25" customHeight="1" x14ac:dyDescent="0.25">
      <c r="A314" s="12"/>
    </row>
    <row r="315" spans="1:1" ht="14.25" customHeight="1" x14ac:dyDescent="0.25">
      <c r="A315" s="12"/>
    </row>
    <row r="316" spans="1:1" ht="14.25" customHeight="1" x14ac:dyDescent="0.25">
      <c r="A316" s="12"/>
    </row>
    <row r="317" spans="1:1" ht="14.25" customHeight="1" x14ac:dyDescent="0.25">
      <c r="A317" s="12"/>
    </row>
    <row r="318" spans="1:1" ht="14.25" customHeight="1" x14ac:dyDescent="0.25">
      <c r="A318" s="12"/>
    </row>
    <row r="319" spans="1:1" ht="14.25" customHeight="1" x14ac:dyDescent="0.25">
      <c r="A319" s="12"/>
    </row>
    <row r="320" spans="1:1" ht="14.25" customHeight="1" x14ac:dyDescent="0.25">
      <c r="A320" s="12"/>
    </row>
    <row r="321" spans="1:1" ht="14.25" customHeight="1" x14ac:dyDescent="0.25">
      <c r="A321" s="12"/>
    </row>
    <row r="322" spans="1:1" ht="14.25" customHeight="1" x14ac:dyDescent="0.25">
      <c r="A322" s="12"/>
    </row>
    <row r="323" spans="1:1" ht="14.25" customHeight="1" x14ac:dyDescent="0.25">
      <c r="A323" s="12"/>
    </row>
    <row r="324" spans="1:1" ht="14.25" customHeight="1" x14ac:dyDescent="0.25">
      <c r="A324" s="12"/>
    </row>
    <row r="325" spans="1:1" ht="14.25" customHeight="1" x14ac:dyDescent="0.25">
      <c r="A325" s="12"/>
    </row>
    <row r="326" spans="1:1" ht="14.25" customHeight="1" x14ac:dyDescent="0.25">
      <c r="A326" s="12"/>
    </row>
    <row r="327" spans="1:1" ht="14.25" customHeight="1" x14ac:dyDescent="0.25">
      <c r="A327" s="12"/>
    </row>
    <row r="328" spans="1:1" ht="14.25" customHeight="1" x14ac:dyDescent="0.25">
      <c r="A328" s="12"/>
    </row>
    <row r="329" spans="1:1" ht="14.25" customHeight="1" x14ac:dyDescent="0.25">
      <c r="A329" s="12"/>
    </row>
    <row r="330" spans="1:1" ht="14.25" customHeight="1" x14ac:dyDescent="0.25">
      <c r="A330" s="12"/>
    </row>
    <row r="331" spans="1:1" ht="14.25" customHeight="1" x14ac:dyDescent="0.25">
      <c r="A331" s="12"/>
    </row>
    <row r="332" spans="1:1" ht="14.25" customHeight="1" x14ac:dyDescent="0.25">
      <c r="A332" s="12"/>
    </row>
    <row r="333" spans="1:1" ht="14.25" customHeight="1" x14ac:dyDescent="0.25">
      <c r="A333" s="12"/>
    </row>
    <row r="334" spans="1:1" ht="14.25" customHeight="1" x14ac:dyDescent="0.25">
      <c r="A334" s="12"/>
    </row>
    <row r="335" spans="1:1" ht="14.25" customHeight="1" x14ac:dyDescent="0.25">
      <c r="A335" s="12"/>
    </row>
    <row r="336" spans="1:1" ht="14.25" customHeight="1" x14ac:dyDescent="0.25">
      <c r="A336" s="12"/>
    </row>
    <row r="337" spans="1:1" ht="14.25" customHeight="1" x14ac:dyDescent="0.25">
      <c r="A337" s="12"/>
    </row>
    <row r="338" spans="1:1" ht="14.25" customHeight="1" x14ac:dyDescent="0.25">
      <c r="A338" s="12"/>
    </row>
    <row r="339" spans="1:1" ht="14.25" customHeight="1" x14ac:dyDescent="0.25">
      <c r="A339" s="12"/>
    </row>
    <row r="340" spans="1:1" ht="14.25" customHeight="1" x14ac:dyDescent="0.25">
      <c r="A340" s="12"/>
    </row>
    <row r="341" spans="1:1" ht="14.25" customHeight="1" x14ac:dyDescent="0.25">
      <c r="A341" s="12"/>
    </row>
    <row r="342" spans="1:1" ht="14.25" customHeight="1" x14ac:dyDescent="0.25">
      <c r="A342" s="12"/>
    </row>
    <row r="343" spans="1:1" ht="14.25" customHeight="1" x14ac:dyDescent="0.25">
      <c r="A343" s="12"/>
    </row>
    <row r="344" spans="1:1" ht="14.25" customHeight="1" x14ac:dyDescent="0.25">
      <c r="A344" s="12"/>
    </row>
    <row r="345" spans="1:1" ht="14.25" customHeight="1" x14ac:dyDescent="0.25">
      <c r="A345" s="12"/>
    </row>
    <row r="346" spans="1:1" ht="14.25" customHeight="1" x14ac:dyDescent="0.25">
      <c r="A346" s="12"/>
    </row>
    <row r="347" spans="1:1" ht="14.25" customHeight="1" x14ac:dyDescent="0.25">
      <c r="A347" s="12"/>
    </row>
    <row r="348" spans="1:1" ht="14.25" customHeight="1" x14ac:dyDescent="0.25">
      <c r="A348" s="12"/>
    </row>
    <row r="349" spans="1:1" ht="14.25" customHeight="1" x14ac:dyDescent="0.25">
      <c r="A349" s="12"/>
    </row>
    <row r="350" spans="1:1" ht="14.25" customHeight="1" x14ac:dyDescent="0.25">
      <c r="A350" s="12"/>
    </row>
    <row r="351" spans="1:1" ht="14.25" customHeight="1" x14ac:dyDescent="0.25">
      <c r="A351" s="12"/>
    </row>
    <row r="352" spans="1:1" ht="14.25" customHeight="1" x14ac:dyDescent="0.25">
      <c r="A352" s="12"/>
    </row>
    <row r="353" spans="1:1" ht="14.25" customHeight="1" x14ac:dyDescent="0.25">
      <c r="A353" s="12"/>
    </row>
    <row r="354" spans="1:1" ht="14.25" customHeight="1" x14ac:dyDescent="0.25">
      <c r="A354" s="12"/>
    </row>
    <row r="355" spans="1:1" ht="14.25" customHeight="1" x14ac:dyDescent="0.25">
      <c r="A355" s="12"/>
    </row>
    <row r="356" spans="1:1" ht="14.25" customHeight="1" x14ac:dyDescent="0.25">
      <c r="A356" s="12"/>
    </row>
    <row r="357" spans="1:1" ht="14.25" customHeight="1" x14ac:dyDescent="0.25">
      <c r="A357" s="12"/>
    </row>
    <row r="358" spans="1:1" ht="14.25" customHeight="1" x14ac:dyDescent="0.25">
      <c r="A358" s="12"/>
    </row>
    <row r="359" spans="1:1" ht="14.25" customHeight="1" x14ac:dyDescent="0.25">
      <c r="A359" s="12"/>
    </row>
    <row r="360" spans="1:1" ht="14.25" customHeight="1" x14ac:dyDescent="0.25">
      <c r="A360" s="12"/>
    </row>
    <row r="361" spans="1:1" ht="14.25" customHeight="1" x14ac:dyDescent="0.25">
      <c r="A361" s="12"/>
    </row>
    <row r="362" spans="1:1" ht="14.25" customHeight="1" x14ac:dyDescent="0.25">
      <c r="A362" s="12"/>
    </row>
    <row r="363" spans="1:1" ht="14.25" customHeight="1" x14ac:dyDescent="0.25">
      <c r="A363" s="12"/>
    </row>
    <row r="364" spans="1:1" ht="14.25" customHeight="1" x14ac:dyDescent="0.25">
      <c r="A364" s="12"/>
    </row>
    <row r="365" spans="1:1" ht="14.25" customHeight="1" x14ac:dyDescent="0.25">
      <c r="A365" s="12"/>
    </row>
    <row r="366" spans="1:1" ht="14.25" customHeight="1" x14ac:dyDescent="0.25">
      <c r="A366" s="12"/>
    </row>
    <row r="367" spans="1:1" ht="14.25" customHeight="1" x14ac:dyDescent="0.25">
      <c r="A367" s="12"/>
    </row>
    <row r="368" spans="1:1" ht="14.25" customHeight="1" x14ac:dyDescent="0.25">
      <c r="A368" s="12"/>
    </row>
    <row r="369" spans="1:1" ht="14.25" customHeight="1" x14ac:dyDescent="0.25">
      <c r="A369" s="12"/>
    </row>
    <row r="370" spans="1:1" ht="14.25" customHeight="1" x14ac:dyDescent="0.25">
      <c r="A370" s="12"/>
    </row>
    <row r="371" spans="1:1" ht="14.25" customHeight="1" x14ac:dyDescent="0.25">
      <c r="A371" s="12"/>
    </row>
    <row r="372" spans="1:1" ht="14.25" customHeight="1" x14ac:dyDescent="0.25">
      <c r="A372" s="12"/>
    </row>
    <row r="373" spans="1:1" ht="14.25" customHeight="1" x14ac:dyDescent="0.25">
      <c r="A373" s="12"/>
    </row>
    <row r="374" spans="1:1" ht="14.25" customHeight="1" x14ac:dyDescent="0.25">
      <c r="A374" s="12"/>
    </row>
    <row r="375" spans="1:1" ht="14.25" customHeight="1" x14ac:dyDescent="0.25">
      <c r="A375" s="12"/>
    </row>
    <row r="376" spans="1:1" ht="14.25" customHeight="1" x14ac:dyDescent="0.25">
      <c r="A376" s="12"/>
    </row>
    <row r="377" spans="1:1" ht="14.25" customHeight="1" x14ac:dyDescent="0.25">
      <c r="A377" s="12"/>
    </row>
    <row r="378" spans="1:1" ht="14.25" customHeight="1" x14ac:dyDescent="0.25">
      <c r="A378" s="12"/>
    </row>
    <row r="379" spans="1:1" ht="14.25" customHeight="1" x14ac:dyDescent="0.25">
      <c r="A379" s="12"/>
    </row>
    <row r="380" spans="1:1" ht="14.25" customHeight="1" x14ac:dyDescent="0.25">
      <c r="A380" s="12"/>
    </row>
    <row r="381" spans="1:1" ht="14.25" customHeight="1" x14ac:dyDescent="0.25">
      <c r="A381" s="12"/>
    </row>
    <row r="382" spans="1:1" ht="14.25" customHeight="1" x14ac:dyDescent="0.25">
      <c r="A382" s="12"/>
    </row>
    <row r="383" spans="1:1" ht="14.25" customHeight="1" x14ac:dyDescent="0.25">
      <c r="A383" s="12"/>
    </row>
    <row r="384" spans="1:1" ht="14.25" customHeight="1" x14ac:dyDescent="0.25">
      <c r="A384" s="12"/>
    </row>
    <row r="385" spans="1:1" ht="14.25" customHeight="1" x14ac:dyDescent="0.25">
      <c r="A385" s="12"/>
    </row>
    <row r="386" spans="1:1" ht="14.25" customHeight="1" x14ac:dyDescent="0.25">
      <c r="A386" s="12"/>
    </row>
    <row r="387" spans="1:1" ht="14.25" customHeight="1" x14ac:dyDescent="0.25">
      <c r="A387" s="12"/>
    </row>
    <row r="388" spans="1:1" ht="14.25" customHeight="1" x14ac:dyDescent="0.25">
      <c r="A388" s="12"/>
    </row>
    <row r="389" spans="1:1" ht="14.25" customHeight="1" x14ac:dyDescent="0.25">
      <c r="A389" s="12"/>
    </row>
    <row r="390" spans="1:1" ht="14.25" customHeight="1" x14ac:dyDescent="0.25">
      <c r="A390" s="12"/>
    </row>
    <row r="391" spans="1:1" ht="14.25" customHeight="1" x14ac:dyDescent="0.25">
      <c r="A391" s="12"/>
    </row>
    <row r="392" spans="1:1" ht="14.25" customHeight="1" x14ac:dyDescent="0.25">
      <c r="A392" s="12"/>
    </row>
    <row r="393" spans="1:1" ht="14.25" customHeight="1" x14ac:dyDescent="0.25">
      <c r="A393" s="12"/>
    </row>
    <row r="394" spans="1:1" ht="14.25" customHeight="1" x14ac:dyDescent="0.25">
      <c r="A394" s="12"/>
    </row>
    <row r="395" spans="1:1" ht="14.25" customHeight="1" x14ac:dyDescent="0.25">
      <c r="A395" s="12"/>
    </row>
    <row r="396" spans="1:1" ht="14.25" customHeight="1" x14ac:dyDescent="0.25">
      <c r="A396" s="12"/>
    </row>
    <row r="397" spans="1:1" ht="14.25" customHeight="1" x14ac:dyDescent="0.25">
      <c r="A397" s="12"/>
    </row>
    <row r="398" spans="1:1" ht="14.25" customHeight="1" x14ac:dyDescent="0.25">
      <c r="A398" s="12"/>
    </row>
    <row r="399" spans="1:1" ht="14.25" customHeight="1" x14ac:dyDescent="0.25">
      <c r="A399" s="12"/>
    </row>
    <row r="400" spans="1:1" ht="14.25" customHeight="1" x14ac:dyDescent="0.25">
      <c r="A400" s="12"/>
    </row>
    <row r="401" spans="1:1" ht="14.25" customHeight="1" x14ac:dyDescent="0.25">
      <c r="A401" s="12"/>
    </row>
    <row r="402" spans="1:1" ht="14.25" customHeight="1" x14ac:dyDescent="0.25">
      <c r="A402" s="12"/>
    </row>
    <row r="403" spans="1:1" ht="14.25" customHeight="1" x14ac:dyDescent="0.25">
      <c r="A403" s="12"/>
    </row>
    <row r="404" spans="1:1" ht="14.25" customHeight="1" x14ac:dyDescent="0.25">
      <c r="A404" s="12"/>
    </row>
    <row r="405" spans="1:1" ht="14.25" customHeight="1" x14ac:dyDescent="0.25">
      <c r="A405" s="12"/>
    </row>
    <row r="406" spans="1:1" ht="14.25" customHeight="1" x14ac:dyDescent="0.25">
      <c r="A406" s="12"/>
    </row>
    <row r="407" spans="1:1" ht="14.25" customHeight="1" x14ac:dyDescent="0.25">
      <c r="A407" s="12"/>
    </row>
    <row r="408" spans="1:1" ht="14.25" customHeight="1" x14ac:dyDescent="0.25">
      <c r="A408" s="12"/>
    </row>
    <row r="409" spans="1:1" ht="14.25" customHeight="1" x14ac:dyDescent="0.25">
      <c r="A409" s="12"/>
    </row>
    <row r="410" spans="1:1" ht="14.25" customHeight="1" x14ac:dyDescent="0.25">
      <c r="A410" s="12"/>
    </row>
    <row r="411" spans="1:1" ht="14.25" customHeight="1" x14ac:dyDescent="0.25">
      <c r="A411" s="12"/>
    </row>
    <row r="412" spans="1:1" ht="14.25" customHeight="1" x14ac:dyDescent="0.25">
      <c r="A412" s="12"/>
    </row>
    <row r="413" spans="1:1" ht="14.25" customHeight="1" x14ac:dyDescent="0.25">
      <c r="A413" s="12"/>
    </row>
    <row r="414" spans="1:1" ht="14.25" customHeight="1" x14ac:dyDescent="0.25">
      <c r="A414" s="12"/>
    </row>
    <row r="415" spans="1:1" ht="14.25" customHeight="1" x14ac:dyDescent="0.25">
      <c r="A415" s="12"/>
    </row>
    <row r="416" spans="1:1" ht="14.25" customHeight="1" x14ac:dyDescent="0.25">
      <c r="A416" s="12"/>
    </row>
    <row r="417" spans="1:1" ht="14.25" customHeight="1" x14ac:dyDescent="0.25">
      <c r="A417" s="12"/>
    </row>
    <row r="418" spans="1:1" ht="14.25" customHeight="1" x14ac:dyDescent="0.25">
      <c r="A418" s="12"/>
    </row>
    <row r="419" spans="1:1" ht="14.25" customHeight="1" x14ac:dyDescent="0.25">
      <c r="A419" s="12"/>
    </row>
    <row r="420" spans="1:1" ht="14.25" customHeight="1" x14ac:dyDescent="0.25">
      <c r="A420" s="12"/>
    </row>
    <row r="421" spans="1:1" ht="14.25" customHeight="1" x14ac:dyDescent="0.25">
      <c r="A421" s="12"/>
    </row>
    <row r="422" spans="1:1" ht="14.25" customHeight="1" x14ac:dyDescent="0.25">
      <c r="A422" s="12"/>
    </row>
    <row r="423" spans="1:1" ht="14.25" customHeight="1" x14ac:dyDescent="0.25">
      <c r="A423" s="12"/>
    </row>
    <row r="424" spans="1:1" ht="14.25" customHeight="1" x14ac:dyDescent="0.25">
      <c r="A424" s="12"/>
    </row>
    <row r="425" spans="1:1" ht="14.25" customHeight="1" x14ac:dyDescent="0.25">
      <c r="A425" s="12"/>
    </row>
    <row r="426" spans="1:1" ht="14.25" customHeight="1" x14ac:dyDescent="0.25">
      <c r="A426" s="12"/>
    </row>
    <row r="427" spans="1:1" ht="14.25" customHeight="1" x14ac:dyDescent="0.25">
      <c r="A427" s="12"/>
    </row>
    <row r="428" spans="1:1" ht="14.25" customHeight="1" x14ac:dyDescent="0.25">
      <c r="A428" s="12"/>
    </row>
    <row r="429" spans="1:1" ht="14.25" customHeight="1" x14ac:dyDescent="0.25">
      <c r="A429" s="12"/>
    </row>
    <row r="430" spans="1:1" ht="14.25" customHeight="1" x14ac:dyDescent="0.25">
      <c r="A430" s="12"/>
    </row>
    <row r="431" spans="1:1" ht="14.25" customHeight="1" x14ac:dyDescent="0.25">
      <c r="A431" s="12"/>
    </row>
    <row r="432" spans="1:1" ht="14.25" customHeight="1" x14ac:dyDescent="0.25">
      <c r="A432" s="12"/>
    </row>
    <row r="433" spans="1:1" ht="14.25" customHeight="1" x14ac:dyDescent="0.25">
      <c r="A433" s="12"/>
    </row>
    <row r="434" spans="1:1" ht="14.25" customHeight="1" x14ac:dyDescent="0.25">
      <c r="A434" s="12"/>
    </row>
    <row r="435" spans="1:1" ht="14.25" customHeight="1" x14ac:dyDescent="0.25">
      <c r="A435" s="12"/>
    </row>
    <row r="436" spans="1:1" ht="14.25" customHeight="1" x14ac:dyDescent="0.25">
      <c r="A436" s="12"/>
    </row>
    <row r="437" spans="1:1" ht="14.25" customHeight="1" x14ac:dyDescent="0.25">
      <c r="A437" s="12"/>
    </row>
    <row r="438" spans="1:1" ht="14.25" customHeight="1" x14ac:dyDescent="0.25">
      <c r="A438" s="12"/>
    </row>
    <row r="439" spans="1:1" ht="14.25" customHeight="1" x14ac:dyDescent="0.25">
      <c r="A439" s="12"/>
    </row>
    <row r="440" spans="1:1" ht="14.25" customHeight="1" x14ac:dyDescent="0.25">
      <c r="A440" s="12"/>
    </row>
    <row r="441" spans="1:1" ht="14.25" customHeight="1" x14ac:dyDescent="0.25">
      <c r="A441" s="12"/>
    </row>
    <row r="442" spans="1:1" ht="14.25" customHeight="1" x14ac:dyDescent="0.25">
      <c r="A442" s="12"/>
    </row>
    <row r="443" spans="1:1" ht="14.25" customHeight="1" x14ac:dyDescent="0.25">
      <c r="A443" s="12"/>
    </row>
    <row r="444" spans="1:1" ht="14.25" customHeight="1" x14ac:dyDescent="0.25">
      <c r="A444" s="12"/>
    </row>
    <row r="445" spans="1:1" ht="14.25" customHeight="1" x14ac:dyDescent="0.25">
      <c r="A445" s="12"/>
    </row>
    <row r="446" spans="1:1" ht="14.25" customHeight="1" x14ac:dyDescent="0.25">
      <c r="A446" s="12"/>
    </row>
    <row r="447" spans="1:1" ht="14.25" customHeight="1" x14ac:dyDescent="0.25">
      <c r="A447" s="12"/>
    </row>
    <row r="448" spans="1:1" ht="14.25" customHeight="1" x14ac:dyDescent="0.25">
      <c r="A448" s="12"/>
    </row>
    <row r="449" spans="1:1" ht="14.25" customHeight="1" x14ac:dyDescent="0.25">
      <c r="A449" s="12"/>
    </row>
    <row r="450" spans="1:1" ht="14.25" customHeight="1" x14ac:dyDescent="0.25">
      <c r="A450" s="12"/>
    </row>
    <row r="451" spans="1:1" ht="14.25" customHeight="1" x14ac:dyDescent="0.25">
      <c r="A451" s="12"/>
    </row>
    <row r="452" spans="1:1" ht="14.25" customHeight="1" x14ac:dyDescent="0.25">
      <c r="A452" s="12"/>
    </row>
    <row r="453" spans="1:1" ht="14.25" customHeight="1" x14ac:dyDescent="0.25">
      <c r="A453" s="12"/>
    </row>
    <row r="454" spans="1:1" ht="14.25" customHeight="1" x14ac:dyDescent="0.25">
      <c r="A454" s="12"/>
    </row>
    <row r="455" spans="1:1" ht="14.25" customHeight="1" x14ac:dyDescent="0.25">
      <c r="A455" s="12"/>
    </row>
    <row r="456" spans="1:1" ht="14.25" customHeight="1" x14ac:dyDescent="0.25">
      <c r="A456" s="12"/>
    </row>
    <row r="457" spans="1:1" ht="14.25" customHeight="1" x14ac:dyDescent="0.25">
      <c r="A457" s="12"/>
    </row>
    <row r="458" spans="1:1" ht="14.25" customHeight="1" x14ac:dyDescent="0.25">
      <c r="A458" s="12"/>
    </row>
    <row r="459" spans="1:1" ht="14.25" customHeight="1" x14ac:dyDescent="0.25">
      <c r="A459" s="12"/>
    </row>
    <row r="460" spans="1:1" ht="14.25" customHeight="1" x14ac:dyDescent="0.25">
      <c r="A460" s="12"/>
    </row>
    <row r="461" spans="1:1" ht="14.25" customHeight="1" x14ac:dyDescent="0.25">
      <c r="A461" s="12"/>
    </row>
    <row r="462" spans="1:1" ht="14.25" customHeight="1" x14ac:dyDescent="0.25">
      <c r="A462" s="12"/>
    </row>
    <row r="463" spans="1:1" ht="14.25" customHeight="1" x14ac:dyDescent="0.25">
      <c r="A463" s="12"/>
    </row>
    <row r="464" spans="1:1" ht="14.25" customHeight="1" x14ac:dyDescent="0.25">
      <c r="A464" s="12"/>
    </row>
    <row r="465" spans="1:1" ht="14.25" customHeight="1" x14ac:dyDescent="0.25">
      <c r="A465" s="12"/>
    </row>
    <row r="466" spans="1:1" ht="14.25" customHeight="1" x14ac:dyDescent="0.25">
      <c r="A466" s="12"/>
    </row>
    <row r="467" spans="1:1" ht="14.25" customHeight="1" x14ac:dyDescent="0.25">
      <c r="A467" s="12"/>
    </row>
    <row r="468" spans="1:1" ht="14.25" customHeight="1" x14ac:dyDescent="0.25">
      <c r="A468" s="12"/>
    </row>
    <row r="469" spans="1:1" ht="14.25" customHeight="1" x14ac:dyDescent="0.25">
      <c r="A469" s="12"/>
    </row>
    <row r="470" spans="1:1" ht="14.25" customHeight="1" x14ac:dyDescent="0.25">
      <c r="A470" s="12"/>
    </row>
    <row r="471" spans="1:1" ht="14.25" customHeight="1" x14ac:dyDescent="0.25">
      <c r="A471" s="12"/>
    </row>
    <row r="472" spans="1:1" ht="14.25" customHeight="1" x14ac:dyDescent="0.25">
      <c r="A472" s="12"/>
    </row>
    <row r="473" spans="1:1" ht="14.25" customHeight="1" x14ac:dyDescent="0.25">
      <c r="A473" s="12"/>
    </row>
    <row r="474" spans="1:1" ht="14.25" customHeight="1" x14ac:dyDescent="0.25">
      <c r="A474" s="12"/>
    </row>
    <row r="475" spans="1:1" ht="14.25" customHeight="1" x14ac:dyDescent="0.25">
      <c r="A475" s="12"/>
    </row>
    <row r="476" spans="1:1" ht="14.25" customHeight="1" x14ac:dyDescent="0.25">
      <c r="A476" s="12"/>
    </row>
    <row r="477" spans="1:1" ht="14.25" customHeight="1" x14ac:dyDescent="0.25">
      <c r="A477" s="12"/>
    </row>
    <row r="478" spans="1:1" ht="14.25" customHeight="1" x14ac:dyDescent="0.25">
      <c r="A478" s="12"/>
    </row>
    <row r="479" spans="1:1" ht="14.25" customHeight="1" x14ac:dyDescent="0.25">
      <c r="A479" s="12"/>
    </row>
    <row r="480" spans="1:1" ht="14.25" customHeight="1" x14ac:dyDescent="0.25">
      <c r="A480" s="12"/>
    </row>
    <row r="481" spans="1:1" ht="14.25" customHeight="1" x14ac:dyDescent="0.25">
      <c r="A481" s="12"/>
    </row>
    <row r="482" spans="1:1" ht="14.25" customHeight="1" x14ac:dyDescent="0.25">
      <c r="A482" s="12"/>
    </row>
    <row r="483" spans="1:1" ht="14.25" customHeight="1" x14ac:dyDescent="0.25">
      <c r="A483" s="12"/>
    </row>
    <row r="484" spans="1:1" ht="14.25" customHeight="1" x14ac:dyDescent="0.25">
      <c r="A484" s="12"/>
    </row>
    <row r="485" spans="1:1" ht="14.25" customHeight="1" x14ac:dyDescent="0.25">
      <c r="A485" s="12"/>
    </row>
    <row r="486" spans="1:1" ht="14.25" customHeight="1" x14ac:dyDescent="0.25">
      <c r="A486" s="12"/>
    </row>
    <row r="487" spans="1:1" ht="14.25" customHeight="1" x14ac:dyDescent="0.25">
      <c r="A487" s="12"/>
    </row>
    <row r="488" spans="1:1" ht="14.25" customHeight="1" x14ac:dyDescent="0.25">
      <c r="A488" s="12"/>
    </row>
    <row r="489" spans="1:1" ht="14.25" customHeight="1" x14ac:dyDescent="0.25">
      <c r="A489" s="12"/>
    </row>
    <row r="490" spans="1:1" ht="14.25" customHeight="1" x14ac:dyDescent="0.25">
      <c r="A490" s="12"/>
    </row>
    <row r="491" spans="1:1" ht="14.25" customHeight="1" x14ac:dyDescent="0.25">
      <c r="A491" s="12"/>
    </row>
    <row r="492" spans="1:1" ht="14.25" customHeight="1" x14ac:dyDescent="0.25">
      <c r="A492" s="12"/>
    </row>
    <row r="493" spans="1:1" ht="14.25" customHeight="1" x14ac:dyDescent="0.25">
      <c r="A493" s="12"/>
    </row>
    <row r="494" spans="1:1" ht="14.25" customHeight="1" x14ac:dyDescent="0.25">
      <c r="A494" s="12"/>
    </row>
    <row r="495" spans="1:1" ht="14.25" customHeight="1" x14ac:dyDescent="0.25">
      <c r="A495" s="12"/>
    </row>
    <row r="496" spans="1:1" ht="14.25" customHeight="1" x14ac:dyDescent="0.25">
      <c r="A496" s="12"/>
    </row>
    <row r="497" spans="1:1" ht="14.25" customHeight="1" x14ac:dyDescent="0.25">
      <c r="A497" s="12"/>
    </row>
    <row r="498" spans="1:1" ht="14.25" customHeight="1" x14ac:dyDescent="0.25">
      <c r="A498" s="12"/>
    </row>
    <row r="499" spans="1:1" ht="14.25" customHeight="1" x14ac:dyDescent="0.25">
      <c r="A499" s="12"/>
    </row>
    <row r="500" spans="1:1" ht="14.25" customHeight="1" x14ac:dyDescent="0.25">
      <c r="A500" s="12"/>
    </row>
    <row r="501" spans="1:1" ht="14.25" customHeight="1" x14ac:dyDescent="0.25">
      <c r="A501" s="12"/>
    </row>
    <row r="502" spans="1:1" ht="14.25" customHeight="1" x14ac:dyDescent="0.25">
      <c r="A502" s="12"/>
    </row>
    <row r="503" spans="1:1" ht="14.25" customHeight="1" x14ac:dyDescent="0.25">
      <c r="A503" s="12"/>
    </row>
    <row r="504" spans="1:1" ht="14.25" customHeight="1" x14ac:dyDescent="0.25">
      <c r="A504" s="12"/>
    </row>
    <row r="505" spans="1:1" ht="14.25" customHeight="1" x14ac:dyDescent="0.25">
      <c r="A505" s="12"/>
    </row>
    <row r="506" spans="1:1" ht="14.25" customHeight="1" x14ac:dyDescent="0.25">
      <c r="A506" s="12"/>
    </row>
    <row r="507" spans="1:1" ht="14.25" customHeight="1" x14ac:dyDescent="0.25">
      <c r="A507" s="12"/>
    </row>
    <row r="508" spans="1:1" ht="14.25" customHeight="1" x14ac:dyDescent="0.25">
      <c r="A508" s="12"/>
    </row>
    <row r="509" spans="1:1" ht="14.25" customHeight="1" x14ac:dyDescent="0.25">
      <c r="A509" s="12"/>
    </row>
    <row r="510" spans="1:1" ht="14.25" customHeight="1" x14ac:dyDescent="0.25">
      <c r="A510" s="12"/>
    </row>
    <row r="511" spans="1:1" ht="14.25" customHeight="1" x14ac:dyDescent="0.25">
      <c r="A511" s="12"/>
    </row>
    <row r="512" spans="1:1" ht="14.25" customHeight="1" x14ac:dyDescent="0.25">
      <c r="A512" s="12"/>
    </row>
    <row r="513" spans="1:1" ht="14.25" customHeight="1" x14ac:dyDescent="0.25">
      <c r="A513" s="12"/>
    </row>
    <row r="514" spans="1:1" ht="14.25" customHeight="1" x14ac:dyDescent="0.25">
      <c r="A514" s="12"/>
    </row>
    <row r="515" spans="1:1" ht="14.25" customHeight="1" x14ac:dyDescent="0.25">
      <c r="A515" s="12"/>
    </row>
    <row r="516" spans="1:1" ht="14.25" customHeight="1" x14ac:dyDescent="0.25">
      <c r="A516" s="12"/>
    </row>
    <row r="517" spans="1:1" ht="14.25" customHeight="1" x14ac:dyDescent="0.25">
      <c r="A517" s="12"/>
    </row>
    <row r="518" spans="1:1" ht="14.25" customHeight="1" x14ac:dyDescent="0.25">
      <c r="A518" s="12"/>
    </row>
    <row r="519" spans="1:1" ht="14.25" customHeight="1" x14ac:dyDescent="0.25">
      <c r="A519" s="12"/>
    </row>
    <row r="520" spans="1:1" ht="14.25" customHeight="1" x14ac:dyDescent="0.25">
      <c r="A520" s="12"/>
    </row>
    <row r="521" spans="1:1" ht="14.25" customHeight="1" x14ac:dyDescent="0.25">
      <c r="A521" s="12"/>
    </row>
    <row r="522" spans="1:1" ht="14.25" customHeight="1" x14ac:dyDescent="0.25">
      <c r="A522" s="12"/>
    </row>
    <row r="523" spans="1:1" ht="14.25" customHeight="1" x14ac:dyDescent="0.25">
      <c r="A523" s="12"/>
    </row>
    <row r="524" spans="1:1" ht="14.25" customHeight="1" x14ac:dyDescent="0.25">
      <c r="A524" s="12"/>
    </row>
    <row r="525" spans="1:1" ht="14.25" customHeight="1" x14ac:dyDescent="0.25">
      <c r="A525" s="12"/>
    </row>
    <row r="526" spans="1:1" ht="14.25" customHeight="1" x14ac:dyDescent="0.25">
      <c r="A526" s="12"/>
    </row>
    <row r="527" spans="1:1" ht="14.25" customHeight="1" x14ac:dyDescent="0.25">
      <c r="A527" s="12"/>
    </row>
    <row r="528" spans="1:1" ht="14.25" customHeight="1" x14ac:dyDescent="0.25">
      <c r="A528" s="12"/>
    </row>
    <row r="529" spans="1:1" ht="14.25" customHeight="1" x14ac:dyDescent="0.25">
      <c r="A529" s="12"/>
    </row>
    <row r="530" spans="1:1" ht="14.25" customHeight="1" x14ac:dyDescent="0.25">
      <c r="A530" s="12"/>
    </row>
    <row r="531" spans="1:1" ht="14.25" customHeight="1" x14ac:dyDescent="0.25">
      <c r="A531" s="12"/>
    </row>
    <row r="532" spans="1:1" ht="14.25" customHeight="1" x14ac:dyDescent="0.25">
      <c r="A532" s="12"/>
    </row>
    <row r="533" spans="1:1" ht="14.25" customHeight="1" x14ac:dyDescent="0.25">
      <c r="A533" s="12"/>
    </row>
    <row r="534" spans="1:1" ht="14.25" customHeight="1" x14ac:dyDescent="0.25">
      <c r="A534" s="12"/>
    </row>
    <row r="535" spans="1:1" ht="14.25" customHeight="1" x14ac:dyDescent="0.25">
      <c r="A535" s="12"/>
    </row>
    <row r="536" spans="1:1" ht="14.25" customHeight="1" x14ac:dyDescent="0.25">
      <c r="A536" s="12"/>
    </row>
    <row r="537" spans="1:1" ht="14.25" customHeight="1" x14ac:dyDescent="0.25">
      <c r="A537" s="12"/>
    </row>
    <row r="538" spans="1:1" ht="14.25" customHeight="1" x14ac:dyDescent="0.25">
      <c r="A538" s="12"/>
    </row>
    <row r="539" spans="1:1" ht="14.25" customHeight="1" x14ac:dyDescent="0.25">
      <c r="A539" s="12"/>
    </row>
    <row r="540" spans="1:1" ht="14.25" customHeight="1" x14ac:dyDescent="0.25">
      <c r="A540" s="12"/>
    </row>
    <row r="541" spans="1:1" ht="14.25" customHeight="1" x14ac:dyDescent="0.25">
      <c r="A541" s="12"/>
    </row>
    <row r="542" spans="1:1" ht="14.25" customHeight="1" x14ac:dyDescent="0.25">
      <c r="A542" s="12"/>
    </row>
    <row r="543" spans="1:1" ht="14.25" customHeight="1" x14ac:dyDescent="0.25">
      <c r="A543" s="12"/>
    </row>
    <row r="544" spans="1:1" ht="14.25" customHeight="1" x14ac:dyDescent="0.25">
      <c r="A544" s="12"/>
    </row>
    <row r="545" spans="1:1" ht="14.25" customHeight="1" x14ac:dyDescent="0.25">
      <c r="A545" s="12"/>
    </row>
    <row r="546" spans="1:1" ht="14.25" customHeight="1" x14ac:dyDescent="0.25">
      <c r="A546" s="12"/>
    </row>
    <row r="547" spans="1:1" ht="14.25" customHeight="1" x14ac:dyDescent="0.25">
      <c r="A547" s="12"/>
    </row>
    <row r="548" spans="1:1" ht="14.25" customHeight="1" x14ac:dyDescent="0.25">
      <c r="A548" s="12"/>
    </row>
    <row r="549" spans="1:1" ht="14.25" customHeight="1" x14ac:dyDescent="0.25">
      <c r="A549" s="12"/>
    </row>
    <row r="550" spans="1:1" ht="14.25" customHeight="1" x14ac:dyDescent="0.25">
      <c r="A550" s="12"/>
    </row>
    <row r="551" spans="1:1" ht="14.25" customHeight="1" x14ac:dyDescent="0.25">
      <c r="A551" s="12"/>
    </row>
    <row r="552" spans="1:1" ht="14.25" customHeight="1" x14ac:dyDescent="0.25">
      <c r="A552" s="12"/>
    </row>
    <row r="553" spans="1:1" ht="14.25" customHeight="1" x14ac:dyDescent="0.25">
      <c r="A553" s="12"/>
    </row>
    <row r="554" spans="1:1" ht="14.25" customHeight="1" x14ac:dyDescent="0.25">
      <c r="A554" s="12"/>
    </row>
    <row r="555" spans="1:1" ht="14.25" customHeight="1" x14ac:dyDescent="0.25">
      <c r="A555" s="12"/>
    </row>
    <row r="556" spans="1:1" ht="14.25" customHeight="1" x14ac:dyDescent="0.25">
      <c r="A556" s="12"/>
    </row>
    <row r="557" spans="1:1" ht="14.25" customHeight="1" x14ac:dyDescent="0.25">
      <c r="A557" s="12"/>
    </row>
    <row r="558" spans="1:1" ht="14.25" customHeight="1" x14ac:dyDescent="0.25">
      <c r="A558" s="12"/>
    </row>
    <row r="559" spans="1:1" ht="14.25" customHeight="1" x14ac:dyDescent="0.25">
      <c r="A559" s="12"/>
    </row>
    <row r="560" spans="1:1" ht="14.25" customHeight="1" x14ac:dyDescent="0.25">
      <c r="A560" s="12"/>
    </row>
    <row r="561" spans="1:1" ht="14.25" customHeight="1" x14ac:dyDescent="0.25">
      <c r="A561" s="12"/>
    </row>
    <row r="562" spans="1:1" ht="14.25" customHeight="1" x14ac:dyDescent="0.25">
      <c r="A562" s="12"/>
    </row>
    <row r="563" spans="1:1" ht="14.25" customHeight="1" x14ac:dyDescent="0.25">
      <c r="A563" s="12"/>
    </row>
    <row r="564" spans="1:1" ht="14.25" customHeight="1" x14ac:dyDescent="0.25">
      <c r="A564" s="12"/>
    </row>
    <row r="565" spans="1:1" ht="14.25" customHeight="1" x14ac:dyDescent="0.25">
      <c r="A565" s="12"/>
    </row>
    <row r="566" spans="1:1" ht="14.25" customHeight="1" x14ac:dyDescent="0.25">
      <c r="A566" s="12"/>
    </row>
    <row r="567" spans="1:1" ht="14.25" customHeight="1" x14ac:dyDescent="0.25">
      <c r="A567" s="12"/>
    </row>
    <row r="568" spans="1:1" ht="14.25" customHeight="1" x14ac:dyDescent="0.25">
      <c r="A568" s="12"/>
    </row>
    <row r="569" spans="1:1" ht="14.25" customHeight="1" x14ac:dyDescent="0.25">
      <c r="A569" s="12"/>
    </row>
    <row r="570" spans="1:1" ht="14.25" customHeight="1" x14ac:dyDescent="0.25">
      <c r="A570" s="12"/>
    </row>
    <row r="571" spans="1:1" ht="14.25" customHeight="1" x14ac:dyDescent="0.25">
      <c r="A571" s="12"/>
    </row>
    <row r="572" spans="1:1" ht="14.25" customHeight="1" x14ac:dyDescent="0.25">
      <c r="A572" s="12"/>
    </row>
    <row r="573" spans="1:1" ht="14.25" customHeight="1" x14ac:dyDescent="0.25">
      <c r="A573" s="12"/>
    </row>
    <row r="574" spans="1:1" ht="14.25" customHeight="1" x14ac:dyDescent="0.25">
      <c r="A574" s="12"/>
    </row>
    <row r="575" spans="1:1" ht="14.25" customHeight="1" x14ac:dyDescent="0.25">
      <c r="A575" s="12"/>
    </row>
    <row r="576" spans="1:1" ht="14.25" customHeight="1" x14ac:dyDescent="0.25">
      <c r="A576" s="12"/>
    </row>
    <row r="577" spans="1:1" ht="14.25" customHeight="1" x14ac:dyDescent="0.25">
      <c r="A577" s="12"/>
    </row>
    <row r="578" spans="1:1" ht="14.25" customHeight="1" x14ac:dyDescent="0.25">
      <c r="A578" s="12"/>
    </row>
    <row r="579" spans="1:1" ht="14.25" customHeight="1" x14ac:dyDescent="0.25">
      <c r="A579" s="12"/>
    </row>
    <row r="580" spans="1:1" ht="14.25" customHeight="1" x14ac:dyDescent="0.25">
      <c r="A580" s="12"/>
    </row>
    <row r="581" spans="1:1" ht="14.25" customHeight="1" x14ac:dyDescent="0.25">
      <c r="A581" s="12"/>
    </row>
    <row r="582" spans="1:1" ht="14.25" customHeight="1" x14ac:dyDescent="0.25">
      <c r="A582" s="12"/>
    </row>
    <row r="583" spans="1:1" ht="14.25" customHeight="1" x14ac:dyDescent="0.25">
      <c r="A583" s="12"/>
    </row>
    <row r="584" spans="1:1" ht="14.25" customHeight="1" x14ac:dyDescent="0.25">
      <c r="A584" s="12"/>
    </row>
    <row r="585" spans="1:1" ht="14.25" customHeight="1" x14ac:dyDescent="0.25">
      <c r="A585" s="12"/>
    </row>
    <row r="586" spans="1:1" ht="14.25" customHeight="1" x14ac:dyDescent="0.25">
      <c r="A586" s="12"/>
    </row>
    <row r="587" spans="1:1" ht="14.25" customHeight="1" x14ac:dyDescent="0.25">
      <c r="A587" s="12"/>
    </row>
    <row r="588" spans="1:1" ht="14.25" customHeight="1" x14ac:dyDescent="0.25">
      <c r="A588" s="12"/>
    </row>
    <row r="589" spans="1:1" ht="14.25" customHeight="1" x14ac:dyDescent="0.25">
      <c r="A589" s="12"/>
    </row>
    <row r="590" spans="1:1" ht="14.25" customHeight="1" x14ac:dyDescent="0.25">
      <c r="A590" s="12"/>
    </row>
    <row r="591" spans="1:1" ht="14.25" customHeight="1" x14ac:dyDescent="0.25">
      <c r="A591" s="12"/>
    </row>
    <row r="592" spans="1:1" ht="14.25" customHeight="1" x14ac:dyDescent="0.25">
      <c r="A592" s="12"/>
    </row>
    <row r="593" spans="1:1" ht="14.25" customHeight="1" x14ac:dyDescent="0.25">
      <c r="A593" s="12"/>
    </row>
    <row r="594" spans="1:1" ht="14.25" customHeight="1" x14ac:dyDescent="0.25">
      <c r="A594" s="12"/>
    </row>
    <row r="595" spans="1:1" ht="14.25" customHeight="1" x14ac:dyDescent="0.25">
      <c r="A595" s="12"/>
    </row>
    <row r="596" spans="1:1" ht="14.25" customHeight="1" x14ac:dyDescent="0.25">
      <c r="A596" s="12"/>
    </row>
    <row r="597" spans="1:1" ht="14.25" customHeight="1" x14ac:dyDescent="0.25">
      <c r="A597" s="12"/>
    </row>
    <row r="598" spans="1:1" ht="14.25" customHeight="1" x14ac:dyDescent="0.25">
      <c r="A598" s="12"/>
    </row>
    <row r="599" spans="1:1" ht="14.25" customHeight="1" x14ac:dyDescent="0.25">
      <c r="A599" s="12"/>
    </row>
    <row r="600" spans="1:1" ht="14.25" customHeight="1" x14ac:dyDescent="0.25">
      <c r="A600" s="12"/>
    </row>
    <row r="601" spans="1:1" ht="14.25" customHeight="1" x14ac:dyDescent="0.25">
      <c r="A601" s="12"/>
    </row>
    <row r="602" spans="1:1" ht="14.25" customHeight="1" x14ac:dyDescent="0.25">
      <c r="A602" s="12"/>
    </row>
    <row r="603" spans="1:1" ht="14.25" customHeight="1" x14ac:dyDescent="0.25">
      <c r="A603" s="12"/>
    </row>
    <row r="604" spans="1:1" ht="14.25" customHeight="1" x14ac:dyDescent="0.25">
      <c r="A604" s="12"/>
    </row>
    <row r="605" spans="1:1" ht="14.25" customHeight="1" x14ac:dyDescent="0.25">
      <c r="A605" s="12"/>
    </row>
    <row r="606" spans="1:1" ht="14.25" customHeight="1" x14ac:dyDescent="0.25">
      <c r="A606" s="12"/>
    </row>
    <row r="607" spans="1:1" ht="14.25" customHeight="1" x14ac:dyDescent="0.25">
      <c r="A607" s="12"/>
    </row>
    <row r="608" spans="1:1" ht="14.25" customHeight="1" x14ac:dyDescent="0.25">
      <c r="A608" s="12"/>
    </row>
    <row r="609" spans="1:1" ht="14.25" customHeight="1" x14ac:dyDescent="0.25">
      <c r="A609" s="12"/>
    </row>
    <row r="610" spans="1:1" ht="14.25" customHeight="1" x14ac:dyDescent="0.25">
      <c r="A610" s="12"/>
    </row>
    <row r="611" spans="1:1" ht="14.25" customHeight="1" x14ac:dyDescent="0.25">
      <c r="A611" s="12"/>
    </row>
    <row r="612" spans="1:1" ht="14.25" customHeight="1" x14ac:dyDescent="0.25">
      <c r="A612" s="12"/>
    </row>
    <row r="613" spans="1:1" ht="14.25" customHeight="1" x14ac:dyDescent="0.25">
      <c r="A613" s="12"/>
    </row>
    <row r="614" spans="1:1" ht="14.25" customHeight="1" x14ac:dyDescent="0.25">
      <c r="A614" s="12"/>
    </row>
    <row r="615" spans="1:1" ht="14.25" customHeight="1" x14ac:dyDescent="0.25">
      <c r="A615" s="12"/>
    </row>
    <row r="616" spans="1:1" ht="14.25" customHeight="1" x14ac:dyDescent="0.25">
      <c r="A616" s="12"/>
    </row>
    <row r="617" spans="1:1" ht="14.25" customHeight="1" x14ac:dyDescent="0.25">
      <c r="A617" s="12"/>
    </row>
    <row r="618" spans="1:1" ht="14.25" customHeight="1" x14ac:dyDescent="0.25">
      <c r="A618" s="12"/>
    </row>
    <row r="619" spans="1:1" ht="14.25" customHeight="1" x14ac:dyDescent="0.25">
      <c r="A619" s="12"/>
    </row>
    <row r="620" spans="1:1" ht="14.25" customHeight="1" x14ac:dyDescent="0.25">
      <c r="A620" s="12"/>
    </row>
    <row r="621" spans="1:1" ht="14.25" customHeight="1" x14ac:dyDescent="0.25">
      <c r="A621" s="12"/>
    </row>
    <row r="622" spans="1:1" ht="14.25" customHeight="1" x14ac:dyDescent="0.25">
      <c r="A622" s="12"/>
    </row>
    <row r="623" spans="1:1" ht="14.25" customHeight="1" x14ac:dyDescent="0.25">
      <c r="A623" s="12"/>
    </row>
    <row r="624" spans="1:1" ht="14.25" customHeight="1" x14ac:dyDescent="0.25">
      <c r="A624" s="12"/>
    </row>
    <row r="625" spans="1:1" ht="14.25" customHeight="1" x14ac:dyDescent="0.25">
      <c r="A625" s="12"/>
    </row>
    <row r="626" spans="1:1" ht="14.25" customHeight="1" x14ac:dyDescent="0.25">
      <c r="A626" s="12"/>
    </row>
    <row r="627" spans="1:1" ht="14.25" customHeight="1" x14ac:dyDescent="0.25">
      <c r="A627" s="12"/>
    </row>
    <row r="628" spans="1:1" ht="14.25" customHeight="1" x14ac:dyDescent="0.25">
      <c r="A628" s="12"/>
    </row>
    <row r="629" spans="1:1" ht="14.25" customHeight="1" x14ac:dyDescent="0.25">
      <c r="A629" s="12"/>
    </row>
    <row r="630" spans="1:1" ht="14.25" customHeight="1" x14ac:dyDescent="0.25">
      <c r="A630" s="12"/>
    </row>
    <row r="631" spans="1:1" ht="14.25" customHeight="1" x14ac:dyDescent="0.25">
      <c r="A631" s="12"/>
    </row>
    <row r="632" spans="1:1" ht="14.25" customHeight="1" x14ac:dyDescent="0.25">
      <c r="A632" s="12"/>
    </row>
    <row r="633" spans="1:1" ht="14.25" customHeight="1" x14ac:dyDescent="0.25">
      <c r="A633" s="12"/>
    </row>
    <row r="634" spans="1:1" ht="14.25" customHeight="1" x14ac:dyDescent="0.25">
      <c r="A634" s="12"/>
    </row>
    <row r="635" spans="1:1" ht="14.25" customHeight="1" x14ac:dyDescent="0.25">
      <c r="A635" s="12"/>
    </row>
    <row r="636" spans="1:1" ht="14.25" customHeight="1" x14ac:dyDescent="0.25">
      <c r="A636" s="12"/>
    </row>
    <row r="637" spans="1:1" ht="14.25" customHeight="1" x14ac:dyDescent="0.25">
      <c r="A637" s="12"/>
    </row>
    <row r="638" spans="1:1" ht="14.25" customHeight="1" x14ac:dyDescent="0.25">
      <c r="A638" s="12"/>
    </row>
    <row r="639" spans="1:1" ht="14.25" customHeight="1" x14ac:dyDescent="0.25">
      <c r="A639" s="12"/>
    </row>
    <row r="640" spans="1:1" ht="14.25" customHeight="1" x14ac:dyDescent="0.25">
      <c r="A640" s="12"/>
    </row>
    <row r="641" spans="1:1" ht="14.25" customHeight="1" x14ac:dyDescent="0.25">
      <c r="A641" s="12"/>
    </row>
    <row r="642" spans="1:1" ht="14.25" customHeight="1" x14ac:dyDescent="0.25">
      <c r="A642" s="12"/>
    </row>
    <row r="643" spans="1:1" ht="14.25" customHeight="1" x14ac:dyDescent="0.25">
      <c r="A643" s="12"/>
    </row>
    <row r="644" spans="1:1" ht="14.25" customHeight="1" x14ac:dyDescent="0.25">
      <c r="A644" s="12"/>
    </row>
    <row r="645" spans="1:1" ht="14.25" customHeight="1" x14ac:dyDescent="0.25">
      <c r="A645" s="12"/>
    </row>
    <row r="646" spans="1:1" ht="14.25" customHeight="1" x14ac:dyDescent="0.25">
      <c r="A646" s="12"/>
    </row>
    <row r="647" spans="1:1" ht="14.25" customHeight="1" x14ac:dyDescent="0.25">
      <c r="A647" s="12"/>
    </row>
    <row r="648" spans="1:1" ht="14.25" customHeight="1" x14ac:dyDescent="0.25">
      <c r="A648" s="12"/>
    </row>
    <row r="649" spans="1:1" ht="14.25" customHeight="1" x14ac:dyDescent="0.25">
      <c r="A649" s="12"/>
    </row>
    <row r="650" spans="1:1" ht="14.25" customHeight="1" x14ac:dyDescent="0.25">
      <c r="A650" s="12"/>
    </row>
    <row r="651" spans="1:1" ht="14.25" customHeight="1" x14ac:dyDescent="0.25">
      <c r="A651" s="12"/>
    </row>
    <row r="652" spans="1:1" ht="14.25" customHeight="1" x14ac:dyDescent="0.25">
      <c r="A652" s="12"/>
    </row>
    <row r="653" spans="1:1" ht="14.25" customHeight="1" x14ac:dyDescent="0.25">
      <c r="A653" s="12"/>
    </row>
    <row r="654" spans="1:1" ht="14.25" customHeight="1" x14ac:dyDescent="0.25">
      <c r="A654" s="12"/>
    </row>
    <row r="655" spans="1:1" ht="14.25" customHeight="1" x14ac:dyDescent="0.25">
      <c r="A655" s="12"/>
    </row>
    <row r="656" spans="1:1" ht="14.25" customHeight="1" x14ac:dyDescent="0.25">
      <c r="A656" s="12"/>
    </row>
    <row r="657" spans="1:1" ht="14.25" customHeight="1" x14ac:dyDescent="0.25">
      <c r="A657" s="12"/>
    </row>
    <row r="658" spans="1:1" ht="14.25" customHeight="1" x14ac:dyDescent="0.25">
      <c r="A658" s="12"/>
    </row>
    <row r="659" spans="1:1" ht="14.25" customHeight="1" x14ac:dyDescent="0.25">
      <c r="A659" s="12"/>
    </row>
    <row r="660" spans="1:1" ht="14.25" customHeight="1" x14ac:dyDescent="0.25">
      <c r="A660" s="12"/>
    </row>
    <row r="661" spans="1:1" ht="14.25" customHeight="1" x14ac:dyDescent="0.25">
      <c r="A661" s="12"/>
    </row>
    <row r="662" spans="1:1" ht="14.25" customHeight="1" x14ac:dyDescent="0.25">
      <c r="A662" s="12"/>
    </row>
    <row r="663" spans="1:1" ht="14.25" customHeight="1" x14ac:dyDescent="0.25">
      <c r="A663" s="12"/>
    </row>
    <row r="664" spans="1:1" ht="14.25" customHeight="1" x14ac:dyDescent="0.25">
      <c r="A664" s="12"/>
    </row>
    <row r="665" spans="1:1" ht="14.25" customHeight="1" x14ac:dyDescent="0.25">
      <c r="A665" s="12"/>
    </row>
    <row r="666" spans="1:1" ht="14.25" customHeight="1" x14ac:dyDescent="0.25">
      <c r="A666" s="12"/>
    </row>
    <row r="667" spans="1:1" ht="14.25" customHeight="1" x14ac:dyDescent="0.25">
      <c r="A667" s="12"/>
    </row>
    <row r="668" spans="1:1" ht="14.25" customHeight="1" x14ac:dyDescent="0.25">
      <c r="A668" s="12"/>
    </row>
    <row r="669" spans="1:1" ht="14.25" customHeight="1" x14ac:dyDescent="0.25">
      <c r="A669" s="12"/>
    </row>
    <row r="670" spans="1:1" ht="14.25" customHeight="1" x14ac:dyDescent="0.25">
      <c r="A670" s="12"/>
    </row>
    <row r="671" spans="1:1" ht="14.25" customHeight="1" x14ac:dyDescent="0.25">
      <c r="A671" s="12"/>
    </row>
    <row r="672" spans="1:1" ht="14.25" customHeight="1" x14ac:dyDescent="0.25">
      <c r="A672" s="12"/>
    </row>
    <row r="673" spans="1:1" ht="14.25" customHeight="1" x14ac:dyDescent="0.25">
      <c r="A673" s="12"/>
    </row>
    <row r="674" spans="1:1" ht="14.25" customHeight="1" x14ac:dyDescent="0.25">
      <c r="A674" s="12"/>
    </row>
    <row r="675" spans="1:1" ht="14.25" customHeight="1" x14ac:dyDescent="0.25">
      <c r="A675" s="12"/>
    </row>
    <row r="676" spans="1:1" ht="14.25" customHeight="1" x14ac:dyDescent="0.25">
      <c r="A676" s="12"/>
    </row>
    <row r="677" spans="1:1" ht="14.25" customHeight="1" x14ac:dyDescent="0.25">
      <c r="A677" s="12"/>
    </row>
    <row r="678" spans="1:1" ht="14.25" customHeight="1" x14ac:dyDescent="0.25">
      <c r="A678" s="12"/>
    </row>
    <row r="679" spans="1:1" ht="14.25" customHeight="1" x14ac:dyDescent="0.25">
      <c r="A679" s="12"/>
    </row>
    <row r="680" spans="1:1" ht="14.25" customHeight="1" x14ac:dyDescent="0.25">
      <c r="A680" s="12"/>
    </row>
    <row r="681" spans="1:1" ht="14.25" customHeight="1" x14ac:dyDescent="0.25">
      <c r="A681" s="12"/>
    </row>
    <row r="682" spans="1:1" ht="14.25" customHeight="1" x14ac:dyDescent="0.25">
      <c r="A682" s="12"/>
    </row>
    <row r="683" spans="1:1" ht="14.25" customHeight="1" x14ac:dyDescent="0.25">
      <c r="A683" s="12"/>
    </row>
    <row r="684" spans="1:1" ht="14.25" customHeight="1" x14ac:dyDescent="0.25">
      <c r="A684" s="12"/>
    </row>
    <row r="685" spans="1:1" ht="14.25" customHeight="1" x14ac:dyDescent="0.25">
      <c r="A685" s="12"/>
    </row>
    <row r="686" spans="1:1" ht="14.25" customHeight="1" x14ac:dyDescent="0.25">
      <c r="A686" s="12"/>
    </row>
    <row r="687" spans="1:1" ht="14.25" customHeight="1" x14ac:dyDescent="0.25">
      <c r="A687" s="12"/>
    </row>
    <row r="688" spans="1:1" ht="14.25" customHeight="1" x14ac:dyDescent="0.25">
      <c r="A688" s="12"/>
    </row>
    <row r="689" spans="1:1" ht="14.25" customHeight="1" x14ac:dyDescent="0.25">
      <c r="A689" s="12"/>
    </row>
    <row r="690" spans="1:1" ht="14.25" customHeight="1" x14ac:dyDescent="0.25">
      <c r="A690" s="12"/>
    </row>
    <row r="691" spans="1:1" ht="14.25" customHeight="1" x14ac:dyDescent="0.25">
      <c r="A691" s="12"/>
    </row>
    <row r="692" spans="1:1" ht="14.25" customHeight="1" x14ac:dyDescent="0.25">
      <c r="A692" s="12"/>
    </row>
    <row r="693" spans="1:1" ht="14.25" customHeight="1" x14ac:dyDescent="0.25">
      <c r="A693" s="12"/>
    </row>
    <row r="694" spans="1:1" ht="14.25" customHeight="1" x14ac:dyDescent="0.25">
      <c r="A694" s="12"/>
    </row>
    <row r="695" spans="1:1" ht="14.25" customHeight="1" x14ac:dyDescent="0.25">
      <c r="A695" s="12"/>
    </row>
    <row r="696" spans="1:1" ht="14.25" customHeight="1" x14ac:dyDescent="0.25">
      <c r="A696" s="12"/>
    </row>
    <row r="697" spans="1:1" ht="14.25" customHeight="1" x14ac:dyDescent="0.25">
      <c r="A697" s="12"/>
    </row>
    <row r="698" spans="1:1" ht="14.25" customHeight="1" x14ac:dyDescent="0.25">
      <c r="A698" s="12"/>
    </row>
    <row r="699" spans="1:1" ht="14.25" customHeight="1" x14ac:dyDescent="0.25">
      <c r="A699" s="12"/>
    </row>
    <row r="700" spans="1:1" ht="14.25" customHeight="1" x14ac:dyDescent="0.25">
      <c r="A700" s="12"/>
    </row>
    <row r="701" spans="1:1" ht="14.25" customHeight="1" x14ac:dyDescent="0.25">
      <c r="A701" s="12"/>
    </row>
    <row r="702" spans="1:1" ht="14.25" customHeight="1" x14ac:dyDescent="0.25">
      <c r="A702" s="12"/>
    </row>
    <row r="703" spans="1:1" ht="14.25" customHeight="1" x14ac:dyDescent="0.25">
      <c r="A703" s="12"/>
    </row>
    <row r="704" spans="1:1" ht="14.25" customHeight="1" x14ac:dyDescent="0.25">
      <c r="A704" s="12"/>
    </row>
    <row r="705" spans="1:1" ht="14.25" customHeight="1" x14ac:dyDescent="0.25">
      <c r="A705" s="12"/>
    </row>
    <row r="706" spans="1:1" ht="14.25" customHeight="1" x14ac:dyDescent="0.25">
      <c r="A706" s="12"/>
    </row>
    <row r="707" spans="1:1" ht="14.25" customHeight="1" x14ac:dyDescent="0.25">
      <c r="A707" s="12"/>
    </row>
    <row r="708" spans="1:1" ht="14.25" customHeight="1" x14ac:dyDescent="0.25">
      <c r="A708" s="12"/>
    </row>
    <row r="709" spans="1:1" ht="14.25" customHeight="1" x14ac:dyDescent="0.25">
      <c r="A709" s="12"/>
    </row>
    <row r="710" spans="1:1" ht="14.25" customHeight="1" x14ac:dyDescent="0.25">
      <c r="A710" s="12"/>
    </row>
    <row r="711" spans="1:1" ht="14.25" customHeight="1" x14ac:dyDescent="0.25">
      <c r="A711" s="12"/>
    </row>
    <row r="712" spans="1:1" ht="14.25" customHeight="1" x14ac:dyDescent="0.25">
      <c r="A712" s="12"/>
    </row>
    <row r="713" spans="1:1" ht="14.25" customHeight="1" x14ac:dyDescent="0.25">
      <c r="A713" s="12"/>
    </row>
    <row r="714" spans="1:1" ht="14.25" customHeight="1" x14ac:dyDescent="0.25">
      <c r="A714" s="12"/>
    </row>
    <row r="715" spans="1:1" ht="14.25" customHeight="1" x14ac:dyDescent="0.25">
      <c r="A715" s="12"/>
    </row>
    <row r="716" spans="1:1" ht="14.25" customHeight="1" x14ac:dyDescent="0.25">
      <c r="A716" s="12"/>
    </row>
    <row r="717" spans="1:1" ht="14.25" customHeight="1" x14ac:dyDescent="0.25">
      <c r="A717" s="12"/>
    </row>
    <row r="718" spans="1:1" ht="14.25" customHeight="1" x14ac:dyDescent="0.25">
      <c r="A718" s="12"/>
    </row>
    <row r="719" spans="1:1" ht="14.25" customHeight="1" x14ac:dyDescent="0.25">
      <c r="A719" s="12"/>
    </row>
    <row r="720" spans="1:1" ht="14.25" customHeight="1" x14ac:dyDescent="0.25">
      <c r="A720" s="12"/>
    </row>
    <row r="721" spans="1:1" ht="14.25" customHeight="1" x14ac:dyDescent="0.25">
      <c r="A721" s="12"/>
    </row>
    <row r="722" spans="1:1" ht="14.25" customHeight="1" x14ac:dyDescent="0.25">
      <c r="A722" s="12"/>
    </row>
    <row r="723" spans="1:1" ht="14.25" customHeight="1" x14ac:dyDescent="0.25">
      <c r="A723" s="12"/>
    </row>
    <row r="724" spans="1:1" ht="14.25" customHeight="1" x14ac:dyDescent="0.25">
      <c r="A724" s="12"/>
    </row>
    <row r="725" spans="1:1" ht="14.25" customHeight="1" x14ac:dyDescent="0.25">
      <c r="A725" s="12"/>
    </row>
    <row r="726" spans="1:1" ht="14.25" customHeight="1" x14ac:dyDescent="0.25">
      <c r="A726" s="12"/>
    </row>
    <row r="727" spans="1:1" ht="14.25" customHeight="1" x14ac:dyDescent="0.25">
      <c r="A727" s="12"/>
    </row>
    <row r="728" spans="1:1" ht="14.25" customHeight="1" x14ac:dyDescent="0.25">
      <c r="A728" s="12"/>
    </row>
    <row r="729" spans="1:1" ht="14.25" customHeight="1" x14ac:dyDescent="0.25">
      <c r="A729" s="12"/>
    </row>
    <row r="730" spans="1:1" ht="14.25" customHeight="1" x14ac:dyDescent="0.25">
      <c r="A730" s="12"/>
    </row>
    <row r="731" spans="1:1" ht="14.25" customHeight="1" x14ac:dyDescent="0.25">
      <c r="A731" s="12"/>
    </row>
    <row r="732" spans="1:1" ht="14.25" customHeight="1" x14ac:dyDescent="0.25">
      <c r="A732" s="12"/>
    </row>
    <row r="733" spans="1:1" ht="14.25" customHeight="1" x14ac:dyDescent="0.25">
      <c r="A733" s="12"/>
    </row>
    <row r="734" spans="1:1" ht="14.25" customHeight="1" x14ac:dyDescent="0.25">
      <c r="A734" s="12"/>
    </row>
    <row r="735" spans="1:1" ht="14.25" customHeight="1" x14ac:dyDescent="0.25">
      <c r="A735" s="12"/>
    </row>
    <row r="736" spans="1:1" ht="14.25" customHeight="1" x14ac:dyDescent="0.25">
      <c r="A736" s="12"/>
    </row>
    <row r="737" spans="1:1" ht="14.25" customHeight="1" x14ac:dyDescent="0.25">
      <c r="A737" s="12"/>
    </row>
    <row r="738" spans="1:1" ht="14.25" customHeight="1" x14ac:dyDescent="0.25">
      <c r="A738" s="12"/>
    </row>
    <row r="739" spans="1:1" ht="14.25" customHeight="1" x14ac:dyDescent="0.25">
      <c r="A739" s="12"/>
    </row>
    <row r="740" spans="1:1" ht="14.25" customHeight="1" x14ac:dyDescent="0.25">
      <c r="A740" s="12"/>
    </row>
    <row r="741" spans="1:1" ht="14.25" customHeight="1" x14ac:dyDescent="0.25">
      <c r="A741" s="12"/>
    </row>
    <row r="742" spans="1:1" ht="14.25" customHeight="1" x14ac:dyDescent="0.25">
      <c r="A742" s="12"/>
    </row>
    <row r="743" spans="1:1" ht="14.25" customHeight="1" x14ac:dyDescent="0.25">
      <c r="A743" s="12"/>
    </row>
    <row r="744" spans="1:1" ht="14.25" customHeight="1" x14ac:dyDescent="0.25">
      <c r="A744" s="12"/>
    </row>
    <row r="745" spans="1:1" ht="14.25" customHeight="1" x14ac:dyDescent="0.25">
      <c r="A745" s="12"/>
    </row>
    <row r="746" spans="1:1" ht="14.25" customHeight="1" x14ac:dyDescent="0.25">
      <c r="A746" s="12"/>
    </row>
    <row r="747" spans="1:1" ht="14.25" customHeight="1" x14ac:dyDescent="0.25">
      <c r="A747" s="12"/>
    </row>
    <row r="748" spans="1:1" ht="14.25" customHeight="1" x14ac:dyDescent="0.25">
      <c r="A748" s="12"/>
    </row>
    <row r="749" spans="1:1" ht="14.25" customHeight="1" x14ac:dyDescent="0.25">
      <c r="A749" s="12"/>
    </row>
    <row r="750" spans="1:1" ht="14.25" customHeight="1" x14ac:dyDescent="0.25">
      <c r="A750" s="12"/>
    </row>
    <row r="751" spans="1:1" ht="14.25" customHeight="1" x14ac:dyDescent="0.25">
      <c r="A751" s="12"/>
    </row>
    <row r="752" spans="1:1" ht="14.25" customHeight="1" x14ac:dyDescent="0.25">
      <c r="A752" s="12"/>
    </row>
    <row r="753" spans="1:1" ht="14.25" customHeight="1" x14ac:dyDescent="0.25">
      <c r="A753" s="12"/>
    </row>
    <row r="754" spans="1:1" ht="14.25" customHeight="1" x14ac:dyDescent="0.25">
      <c r="A754" s="12"/>
    </row>
    <row r="755" spans="1:1" ht="14.25" customHeight="1" x14ac:dyDescent="0.25">
      <c r="A755" s="12"/>
    </row>
    <row r="756" spans="1:1" ht="14.25" customHeight="1" x14ac:dyDescent="0.25">
      <c r="A756" s="12"/>
    </row>
    <row r="757" spans="1:1" ht="14.25" customHeight="1" x14ac:dyDescent="0.25">
      <c r="A757" s="12"/>
    </row>
    <row r="758" spans="1:1" ht="14.25" customHeight="1" x14ac:dyDescent="0.25">
      <c r="A758" s="12"/>
    </row>
    <row r="759" spans="1:1" ht="14.25" customHeight="1" x14ac:dyDescent="0.25">
      <c r="A759" s="12"/>
    </row>
    <row r="760" spans="1:1" ht="14.25" customHeight="1" x14ac:dyDescent="0.25">
      <c r="A760" s="12"/>
    </row>
    <row r="761" spans="1:1" ht="14.25" customHeight="1" x14ac:dyDescent="0.25">
      <c r="A761" s="12"/>
    </row>
    <row r="762" spans="1:1" ht="14.25" customHeight="1" x14ac:dyDescent="0.25">
      <c r="A762" s="12"/>
    </row>
    <row r="763" spans="1:1" ht="14.25" customHeight="1" x14ac:dyDescent="0.25">
      <c r="A763" s="12"/>
    </row>
    <row r="764" spans="1:1" ht="14.25" customHeight="1" x14ac:dyDescent="0.25">
      <c r="A764" s="12"/>
    </row>
    <row r="765" spans="1:1" ht="14.25" customHeight="1" x14ac:dyDescent="0.25">
      <c r="A765" s="12"/>
    </row>
    <row r="766" spans="1:1" ht="14.25" customHeight="1" x14ac:dyDescent="0.25">
      <c r="A766" s="12"/>
    </row>
    <row r="767" spans="1:1" ht="14.25" customHeight="1" x14ac:dyDescent="0.25">
      <c r="A767" s="12"/>
    </row>
    <row r="768" spans="1:1" ht="14.25" customHeight="1" x14ac:dyDescent="0.25">
      <c r="A768" s="12"/>
    </row>
    <row r="769" spans="1:1" ht="14.25" customHeight="1" x14ac:dyDescent="0.25">
      <c r="A769" s="12"/>
    </row>
    <row r="770" spans="1:1" ht="14.25" customHeight="1" x14ac:dyDescent="0.25">
      <c r="A770" s="12"/>
    </row>
    <row r="771" spans="1:1" ht="14.25" customHeight="1" x14ac:dyDescent="0.25">
      <c r="A771" s="12"/>
    </row>
    <row r="772" spans="1:1" ht="14.25" customHeight="1" x14ac:dyDescent="0.25">
      <c r="A772" s="12"/>
    </row>
    <row r="773" spans="1:1" ht="14.25" customHeight="1" x14ac:dyDescent="0.25">
      <c r="A773" s="12"/>
    </row>
    <row r="774" spans="1:1" ht="14.25" customHeight="1" x14ac:dyDescent="0.25">
      <c r="A774" s="12"/>
    </row>
    <row r="775" spans="1:1" ht="14.25" customHeight="1" x14ac:dyDescent="0.25">
      <c r="A775" s="12"/>
    </row>
    <row r="776" spans="1:1" ht="14.25" customHeight="1" x14ac:dyDescent="0.25">
      <c r="A776" s="12"/>
    </row>
    <row r="777" spans="1:1" ht="14.25" customHeight="1" x14ac:dyDescent="0.25">
      <c r="A777" s="12"/>
    </row>
    <row r="778" spans="1:1" ht="14.25" customHeight="1" x14ac:dyDescent="0.25">
      <c r="A778" s="12"/>
    </row>
    <row r="779" spans="1:1" ht="14.25" customHeight="1" x14ac:dyDescent="0.25">
      <c r="A779" s="12"/>
    </row>
    <row r="780" spans="1:1" ht="14.25" customHeight="1" x14ac:dyDescent="0.25">
      <c r="A780" s="12"/>
    </row>
    <row r="781" spans="1:1" ht="14.25" customHeight="1" x14ac:dyDescent="0.25">
      <c r="A781" s="12"/>
    </row>
    <row r="782" spans="1:1" ht="14.25" customHeight="1" x14ac:dyDescent="0.25">
      <c r="A782" s="12"/>
    </row>
    <row r="783" spans="1:1" ht="14.25" customHeight="1" x14ac:dyDescent="0.25">
      <c r="A783" s="12"/>
    </row>
    <row r="784" spans="1:1" ht="14.25" customHeight="1" x14ac:dyDescent="0.25">
      <c r="A784" s="12"/>
    </row>
    <row r="785" spans="1:1" ht="14.25" customHeight="1" x14ac:dyDescent="0.25">
      <c r="A785" s="12"/>
    </row>
    <row r="786" spans="1:1" ht="14.25" customHeight="1" x14ac:dyDescent="0.25">
      <c r="A786" s="12"/>
    </row>
    <row r="787" spans="1:1" ht="14.25" customHeight="1" x14ac:dyDescent="0.25">
      <c r="A787" s="12"/>
    </row>
    <row r="788" spans="1:1" ht="14.25" customHeight="1" x14ac:dyDescent="0.25">
      <c r="A788" s="12"/>
    </row>
    <row r="789" spans="1:1" ht="14.25" customHeight="1" x14ac:dyDescent="0.25">
      <c r="A789" s="12"/>
    </row>
    <row r="790" spans="1:1" ht="14.25" customHeight="1" x14ac:dyDescent="0.25">
      <c r="A790" s="12"/>
    </row>
    <row r="791" spans="1:1" ht="14.25" customHeight="1" x14ac:dyDescent="0.25">
      <c r="A791" s="12"/>
    </row>
    <row r="792" spans="1:1" ht="14.25" customHeight="1" x14ac:dyDescent="0.25">
      <c r="A792" s="12"/>
    </row>
    <row r="793" spans="1:1" ht="14.25" customHeight="1" x14ac:dyDescent="0.25">
      <c r="A793" s="12"/>
    </row>
    <row r="794" spans="1:1" ht="14.25" customHeight="1" x14ac:dyDescent="0.25">
      <c r="A794" s="12"/>
    </row>
    <row r="795" spans="1:1" ht="14.25" customHeight="1" x14ac:dyDescent="0.25">
      <c r="A795" s="12"/>
    </row>
    <row r="796" spans="1:1" ht="14.25" customHeight="1" x14ac:dyDescent="0.25">
      <c r="A796" s="12"/>
    </row>
    <row r="797" spans="1:1" ht="14.25" customHeight="1" x14ac:dyDescent="0.25">
      <c r="A797" s="12"/>
    </row>
    <row r="798" spans="1:1" ht="14.25" customHeight="1" x14ac:dyDescent="0.25">
      <c r="A798" s="12"/>
    </row>
    <row r="799" spans="1:1" ht="14.25" customHeight="1" x14ac:dyDescent="0.25">
      <c r="A799" s="12"/>
    </row>
    <row r="800" spans="1:1" ht="14.25" customHeight="1" x14ac:dyDescent="0.25">
      <c r="A800" s="12"/>
    </row>
    <row r="801" spans="1:1" ht="14.25" customHeight="1" x14ac:dyDescent="0.25">
      <c r="A801" s="12"/>
    </row>
    <row r="802" spans="1:1" ht="14.25" customHeight="1" x14ac:dyDescent="0.25">
      <c r="A802" s="12"/>
    </row>
    <row r="803" spans="1:1" ht="14.25" customHeight="1" x14ac:dyDescent="0.25">
      <c r="A803" s="12"/>
    </row>
    <row r="804" spans="1:1" ht="14.25" customHeight="1" x14ac:dyDescent="0.25">
      <c r="A804" s="12"/>
    </row>
    <row r="805" spans="1:1" ht="14.25" customHeight="1" x14ac:dyDescent="0.25">
      <c r="A805" s="12"/>
    </row>
    <row r="806" spans="1:1" ht="14.25" customHeight="1" x14ac:dyDescent="0.25">
      <c r="A806" s="12"/>
    </row>
    <row r="807" spans="1:1" ht="14.25" customHeight="1" x14ac:dyDescent="0.25">
      <c r="A807" s="12"/>
    </row>
    <row r="808" spans="1:1" ht="14.25" customHeight="1" x14ac:dyDescent="0.25">
      <c r="A808" s="12"/>
    </row>
    <row r="809" spans="1:1" ht="14.25" customHeight="1" x14ac:dyDescent="0.25">
      <c r="A809" s="12"/>
    </row>
    <row r="810" spans="1:1" ht="14.25" customHeight="1" x14ac:dyDescent="0.25">
      <c r="A810" s="12"/>
    </row>
    <row r="811" spans="1:1" ht="14.25" customHeight="1" x14ac:dyDescent="0.25">
      <c r="A811" s="12"/>
    </row>
    <row r="812" spans="1:1" ht="14.25" customHeight="1" x14ac:dyDescent="0.25">
      <c r="A812" s="12"/>
    </row>
    <row r="813" spans="1:1" ht="14.25" customHeight="1" x14ac:dyDescent="0.25">
      <c r="A813" s="12"/>
    </row>
    <row r="814" spans="1:1" ht="14.25" customHeight="1" x14ac:dyDescent="0.25">
      <c r="A814" s="12"/>
    </row>
    <row r="815" spans="1:1" ht="14.25" customHeight="1" x14ac:dyDescent="0.25">
      <c r="A815" s="12"/>
    </row>
    <row r="816" spans="1:1" ht="14.25" customHeight="1" x14ac:dyDescent="0.25">
      <c r="A816" s="12"/>
    </row>
    <row r="817" spans="1:1" ht="14.25" customHeight="1" x14ac:dyDescent="0.25">
      <c r="A817" s="12"/>
    </row>
    <row r="818" spans="1:1" ht="14.25" customHeight="1" x14ac:dyDescent="0.25">
      <c r="A818" s="12"/>
    </row>
    <row r="819" spans="1:1" ht="14.25" customHeight="1" x14ac:dyDescent="0.25">
      <c r="A819" s="12"/>
    </row>
    <row r="820" spans="1:1" ht="14.25" customHeight="1" x14ac:dyDescent="0.25">
      <c r="A820" s="12"/>
    </row>
    <row r="821" spans="1:1" ht="14.25" customHeight="1" x14ac:dyDescent="0.25">
      <c r="A821" s="12"/>
    </row>
    <row r="822" spans="1:1" ht="14.25" customHeight="1" x14ac:dyDescent="0.25">
      <c r="A822" s="12"/>
    </row>
    <row r="823" spans="1:1" ht="14.25" customHeight="1" x14ac:dyDescent="0.25">
      <c r="A823" s="12"/>
    </row>
    <row r="824" spans="1:1" ht="14.25" customHeight="1" x14ac:dyDescent="0.25">
      <c r="A824" s="12"/>
    </row>
    <row r="825" spans="1:1" ht="14.25" customHeight="1" x14ac:dyDescent="0.25">
      <c r="A825" s="12"/>
    </row>
    <row r="826" spans="1:1" ht="14.25" customHeight="1" x14ac:dyDescent="0.25">
      <c r="A826" s="12"/>
    </row>
    <row r="827" spans="1:1" ht="14.25" customHeight="1" x14ac:dyDescent="0.25">
      <c r="A827" s="12"/>
    </row>
    <row r="828" spans="1:1" ht="14.25" customHeight="1" x14ac:dyDescent="0.25">
      <c r="A828" s="12"/>
    </row>
    <row r="829" spans="1:1" ht="14.25" customHeight="1" x14ac:dyDescent="0.25">
      <c r="A829" s="12"/>
    </row>
    <row r="830" spans="1:1" ht="14.25" customHeight="1" x14ac:dyDescent="0.25">
      <c r="A830" s="12"/>
    </row>
    <row r="831" spans="1:1" ht="14.25" customHeight="1" x14ac:dyDescent="0.25">
      <c r="A831" s="12"/>
    </row>
    <row r="832" spans="1:1" ht="14.25" customHeight="1" x14ac:dyDescent="0.25">
      <c r="A832" s="12"/>
    </row>
    <row r="833" spans="1:1" ht="14.25" customHeight="1" x14ac:dyDescent="0.25">
      <c r="A833" s="12"/>
    </row>
    <row r="834" spans="1:1" ht="14.25" customHeight="1" x14ac:dyDescent="0.25">
      <c r="A834" s="12"/>
    </row>
    <row r="835" spans="1:1" ht="14.25" customHeight="1" x14ac:dyDescent="0.25">
      <c r="A835" s="12"/>
    </row>
    <row r="836" spans="1:1" ht="14.25" customHeight="1" x14ac:dyDescent="0.25">
      <c r="A836" s="12"/>
    </row>
    <row r="837" spans="1:1" ht="14.25" customHeight="1" x14ac:dyDescent="0.25">
      <c r="A837" s="12"/>
    </row>
    <row r="838" spans="1:1" ht="14.25" customHeight="1" x14ac:dyDescent="0.25">
      <c r="A838" s="12"/>
    </row>
    <row r="839" spans="1:1" ht="14.25" customHeight="1" x14ac:dyDescent="0.25">
      <c r="A839" s="12"/>
    </row>
    <row r="840" spans="1:1" ht="14.25" customHeight="1" x14ac:dyDescent="0.25">
      <c r="A840" s="12"/>
    </row>
    <row r="841" spans="1:1" ht="14.25" customHeight="1" x14ac:dyDescent="0.25">
      <c r="A841" s="12"/>
    </row>
    <row r="842" spans="1:1" ht="14.25" customHeight="1" x14ac:dyDescent="0.25">
      <c r="A842" s="12"/>
    </row>
    <row r="843" spans="1:1" ht="14.25" customHeight="1" x14ac:dyDescent="0.25">
      <c r="A843" s="12"/>
    </row>
    <row r="844" spans="1:1" ht="14.25" customHeight="1" x14ac:dyDescent="0.25">
      <c r="A844" s="12"/>
    </row>
    <row r="845" spans="1:1" ht="14.25" customHeight="1" x14ac:dyDescent="0.25">
      <c r="A845" s="12"/>
    </row>
    <row r="846" spans="1:1" ht="14.25" customHeight="1" x14ac:dyDescent="0.25">
      <c r="A846" s="12"/>
    </row>
    <row r="847" spans="1:1" ht="14.25" customHeight="1" x14ac:dyDescent="0.25">
      <c r="A847" s="12"/>
    </row>
    <row r="848" spans="1:1" ht="14.25" customHeight="1" x14ac:dyDescent="0.25">
      <c r="A848" s="12"/>
    </row>
    <row r="849" spans="1:1" ht="14.25" customHeight="1" x14ac:dyDescent="0.25">
      <c r="A849" s="12"/>
    </row>
    <row r="850" spans="1:1" ht="14.25" customHeight="1" x14ac:dyDescent="0.25">
      <c r="A850" s="12"/>
    </row>
    <row r="851" spans="1:1" ht="14.25" customHeight="1" x14ac:dyDescent="0.25">
      <c r="A851" s="12"/>
    </row>
    <row r="852" spans="1:1" ht="14.25" customHeight="1" x14ac:dyDescent="0.25">
      <c r="A852" s="12"/>
    </row>
    <row r="853" spans="1:1" ht="14.25" customHeight="1" x14ac:dyDescent="0.25">
      <c r="A853" s="12"/>
    </row>
    <row r="854" spans="1:1" ht="14.25" customHeight="1" x14ac:dyDescent="0.25">
      <c r="A854" s="12"/>
    </row>
    <row r="855" spans="1:1" ht="14.25" customHeight="1" x14ac:dyDescent="0.25">
      <c r="A855" s="12"/>
    </row>
    <row r="856" spans="1:1" ht="14.25" customHeight="1" x14ac:dyDescent="0.25">
      <c r="A856" s="12"/>
    </row>
    <row r="857" spans="1:1" ht="14.25" customHeight="1" x14ac:dyDescent="0.25">
      <c r="A857" s="12"/>
    </row>
    <row r="858" spans="1:1" ht="14.25" customHeight="1" x14ac:dyDescent="0.25">
      <c r="A858" s="12"/>
    </row>
    <row r="859" spans="1:1" ht="14.25" customHeight="1" x14ac:dyDescent="0.25">
      <c r="A859" s="12"/>
    </row>
    <row r="860" spans="1:1" ht="14.25" customHeight="1" x14ac:dyDescent="0.25">
      <c r="A860" s="12"/>
    </row>
    <row r="861" spans="1:1" ht="14.25" customHeight="1" x14ac:dyDescent="0.25">
      <c r="A861" s="12"/>
    </row>
    <row r="862" spans="1:1" ht="14.25" customHeight="1" x14ac:dyDescent="0.25">
      <c r="A862" s="12"/>
    </row>
    <row r="863" spans="1:1" ht="14.25" customHeight="1" x14ac:dyDescent="0.25">
      <c r="A863" s="12"/>
    </row>
    <row r="864" spans="1:1" ht="14.25" customHeight="1" x14ac:dyDescent="0.25">
      <c r="A864" s="12"/>
    </row>
    <row r="865" spans="1:1" ht="14.25" customHeight="1" x14ac:dyDescent="0.25">
      <c r="A865" s="12"/>
    </row>
    <row r="866" spans="1:1" ht="14.25" customHeight="1" x14ac:dyDescent="0.25">
      <c r="A866" s="12"/>
    </row>
    <row r="867" spans="1:1" ht="14.25" customHeight="1" x14ac:dyDescent="0.25">
      <c r="A867" s="12"/>
    </row>
    <row r="868" spans="1:1" ht="14.25" customHeight="1" x14ac:dyDescent="0.25">
      <c r="A868" s="12"/>
    </row>
    <row r="869" spans="1:1" ht="14.25" customHeight="1" x14ac:dyDescent="0.25">
      <c r="A869" s="12"/>
    </row>
    <row r="870" spans="1:1" ht="14.25" customHeight="1" x14ac:dyDescent="0.25">
      <c r="A870" s="12"/>
    </row>
    <row r="871" spans="1:1" ht="14.25" customHeight="1" x14ac:dyDescent="0.25">
      <c r="A871" s="12"/>
    </row>
    <row r="872" spans="1:1" ht="14.25" customHeight="1" x14ac:dyDescent="0.25">
      <c r="A872" s="12"/>
    </row>
    <row r="873" spans="1:1" ht="14.25" customHeight="1" x14ac:dyDescent="0.25">
      <c r="A873" s="12"/>
    </row>
    <row r="874" spans="1:1" ht="14.25" customHeight="1" x14ac:dyDescent="0.25">
      <c r="A874" s="12"/>
    </row>
    <row r="875" spans="1:1" ht="14.25" customHeight="1" x14ac:dyDescent="0.25">
      <c r="A875" s="12"/>
    </row>
    <row r="876" spans="1:1" ht="14.25" customHeight="1" x14ac:dyDescent="0.25">
      <c r="A876" s="12"/>
    </row>
    <row r="877" spans="1:1" ht="14.25" customHeight="1" x14ac:dyDescent="0.25">
      <c r="A877" s="12"/>
    </row>
    <row r="878" spans="1:1" ht="14.25" customHeight="1" x14ac:dyDescent="0.25">
      <c r="A878" s="12"/>
    </row>
    <row r="879" spans="1:1" ht="14.25" customHeight="1" x14ac:dyDescent="0.25">
      <c r="A879" s="12"/>
    </row>
    <row r="880" spans="1:1" ht="14.25" customHeight="1" x14ac:dyDescent="0.25">
      <c r="A880" s="12"/>
    </row>
    <row r="881" spans="1:1" ht="14.25" customHeight="1" x14ac:dyDescent="0.25">
      <c r="A881" s="12"/>
    </row>
    <row r="882" spans="1:1" ht="14.25" customHeight="1" x14ac:dyDescent="0.25">
      <c r="A882" s="12"/>
    </row>
    <row r="883" spans="1:1" ht="14.25" customHeight="1" x14ac:dyDescent="0.25">
      <c r="A883" s="12"/>
    </row>
    <row r="884" spans="1:1" ht="14.25" customHeight="1" x14ac:dyDescent="0.25">
      <c r="A884" s="12"/>
    </row>
    <row r="885" spans="1:1" ht="14.25" customHeight="1" x14ac:dyDescent="0.25">
      <c r="A885" s="12"/>
    </row>
    <row r="886" spans="1:1" ht="14.25" customHeight="1" x14ac:dyDescent="0.25">
      <c r="A886" s="12"/>
    </row>
    <row r="887" spans="1:1" ht="14.25" customHeight="1" x14ac:dyDescent="0.25">
      <c r="A887" s="12"/>
    </row>
    <row r="888" spans="1:1" ht="14.25" customHeight="1" x14ac:dyDescent="0.25">
      <c r="A888" s="12"/>
    </row>
    <row r="889" spans="1:1" ht="14.25" customHeight="1" x14ac:dyDescent="0.25">
      <c r="A889" s="12"/>
    </row>
    <row r="890" spans="1:1" ht="14.25" customHeight="1" x14ac:dyDescent="0.25">
      <c r="A890" s="12"/>
    </row>
    <row r="891" spans="1:1" ht="14.25" customHeight="1" x14ac:dyDescent="0.25">
      <c r="A891" s="12"/>
    </row>
    <row r="892" spans="1:1" ht="14.25" customHeight="1" x14ac:dyDescent="0.25">
      <c r="A892" s="12"/>
    </row>
    <row r="893" spans="1:1" ht="14.25" customHeight="1" x14ac:dyDescent="0.25">
      <c r="A893" s="12"/>
    </row>
    <row r="894" spans="1:1" ht="14.25" customHeight="1" x14ac:dyDescent="0.25">
      <c r="A894" s="12"/>
    </row>
    <row r="895" spans="1:1" ht="14.25" customHeight="1" x14ac:dyDescent="0.25">
      <c r="A895" s="12"/>
    </row>
    <row r="896" spans="1:1" ht="14.25" customHeight="1" x14ac:dyDescent="0.25">
      <c r="A896" s="12"/>
    </row>
    <row r="897" spans="1:1" ht="14.25" customHeight="1" x14ac:dyDescent="0.25">
      <c r="A897" s="12"/>
    </row>
    <row r="898" spans="1:1" ht="14.25" customHeight="1" x14ac:dyDescent="0.25">
      <c r="A898" s="12"/>
    </row>
    <row r="899" spans="1:1" ht="14.25" customHeight="1" x14ac:dyDescent="0.25">
      <c r="A899" s="12"/>
    </row>
    <row r="900" spans="1:1" ht="14.25" customHeight="1" x14ac:dyDescent="0.25">
      <c r="A900" s="12"/>
    </row>
    <row r="901" spans="1:1" ht="14.25" customHeight="1" x14ac:dyDescent="0.25">
      <c r="A901" s="12"/>
    </row>
    <row r="902" spans="1:1" ht="14.25" customHeight="1" x14ac:dyDescent="0.25">
      <c r="A902" s="12"/>
    </row>
    <row r="903" spans="1:1" ht="14.25" customHeight="1" x14ac:dyDescent="0.25">
      <c r="A903" s="12"/>
    </row>
    <row r="904" spans="1:1" ht="14.25" customHeight="1" x14ac:dyDescent="0.25">
      <c r="A904" s="12"/>
    </row>
    <row r="905" spans="1:1" ht="14.25" customHeight="1" x14ac:dyDescent="0.25">
      <c r="A905" s="12"/>
    </row>
    <row r="906" spans="1:1" ht="14.25" customHeight="1" x14ac:dyDescent="0.25">
      <c r="A906" s="12"/>
    </row>
    <row r="907" spans="1:1" ht="14.25" customHeight="1" x14ac:dyDescent="0.25">
      <c r="A907" s="12"/>
    </row>
    <row r="908" spans="1:1" ht="14.25" customHeight="1" x14ac:dyDescent="0.25">
      <c r="A908" s="12"/>
    </row>
    <row r="909" spans="1:1" ht="14.25" customHeight="1" x14ac:dyDescent="0.25">
      <c r="A909" s="12"/>
    </row>
    <row r="910" spans="1:1" ht="14.25" customHeight="1" x14ac:dyDescent="0.25">
      <c r="A910" s="12"/>
    </row>
    <row r="911" spans="1:1" ht="14.25" customHeight="1" x14ac:dyDescent="0.25">
      <c r="A911" s="12"/>
    </row>
    <row r="912" spans="1:1" ht="14.25" customHeight="1" x14ac:dyDescent="0.25">
      <c r="A912" s="12"/>
    </row>
    <row r="913" spans="1:1" ht="14.25" customHeight="1" x14ac:dyDescent="0.25">
      <c r="A913" s="12"/>
    </row>
    <row r="914" spans="1:1" ht="14.25" customHeight="1" x14ac:dyDescent="0.25">
      <c r="A914" s="12"/>
    </row>
    <row r="915" spans="1:1" ht="14.25" customHeight="1" x14ac:dyDescent="0.25">
      <c r="A915" s="12"/>
    </row>
    <row r="916" spans="1:1" ht="14.25" customHeight="1" x14ac:dyDescent="0.25">
      <c r="A916" s="12"/>
    </row>
    <row r="917" spans="1:1" ht="14.25" customHeight="1" x14ac:dyDescent="0.25">
      <c r="A917" s="12"/>
    </row>
    <row r="918" spans="1:1" ht="14.25" customHeight="1" x14ac:dyDescent="0.25">
      <c r="A918" s="12"/>
    </row>
    <row r="919" spans="1:1" ht="14.25" customHeight="1" x14ac:dyDescent="0.25">
      <c r="A919" s="12"/>
    </row>
    <row r="920" spans="1:1" ht="14.25" customHeight="1" x14ac:dyDescent="0.25">
      <c r="A920" s="12"/>
    </row>
    <row r="921" spans="1:1" ht="14.25" customHeight="1" x14ac:dyDescent="0.25">
      <c r="A921" s="12"/>
    </row>
    <row r="922" spans="1:1" ht="14.25" customHeight="1" x14ac:dyDescent="0.25">
      <c r="A922" s="12"/>
    </row>
    <row r="923" spans="1:1" ht="14.25" customHeight="1" x14ac:dyDescent="0.25">
      <c r="A923" s="12"/>
    </row>
    <row r="924" spans="1:1" ht="14.25" customHeight="1" x14ac:dyDescent="0.25">
      <c r="A924" s="12"/>
    </row>
    <row r="925" spans="1:1" ht="14.25" customHeight="1" x14ac:dyDescent="0.25">
      <c r="A925" s="12"/>
    </row>
    <row r="926" spans="1:1" ht="14.25" customHeight="1" x14ac:dyDescent="0.25">
      <c r="A926" s="12"/>
    </row>
    <row r="927" spans="1:1" ht="14.25" customHeight="1" x14ac:dyDescent="0.25">
      <c r="A927" s="12"/>
    </row>
    <row r="928" spans="1:1" ht="14.25" customHeight="1" x14ac:dyDescent="0.25">
      <c r="A928" s="12"/>
    </row>
    <row r="929" spans="1:1" ht="14.25" customHeight="1" x14ac:dyDescent="0.25">
      <c r="A929" s="12"/>
    </row>
    <row r="930" spans="1:1" ht="14.25" customHeight="1" x14ac:dyDescent="0.25">
      <c r="A930" s="12"/>
    </row>
    <row r="931" spans="1:1" ht="14.25" customHeight="1" x14ac:dyDescent="0.25">
      <c r="A931" s="12"/>
    </row>
    <row r="932" spans="1:1" ht="14.25" customHeight="1" x14ac:dyDescent="0.25">
      <c r="A932" s="12"/>
    </row>
    <row r="933" spans="1:1" ht="14.25" customHeight="1" x14ac:dyDescent="0.25">
      <c r="A933" s="12"/>
    </row>
    <row r="934" spans="1:1" ht="14.25" customHeight="1" x14ac:dyDescent="0.25">
      <c r="A934" s="12"/>
    </row>
    <row r="935" spans="1:1" ht="14.25" customHeight="1" x14ac:dyDescent="0.25">
      <c r="A935" s="12"/>
    </row>
    <row r="936" spans="1:1" ht="14.25" customHeight="1" x14ac:dyDescent="0.25">
      <c r="A936" s="12"/>
    </row>
    <row r="937" spans="1:1" ht="14.25" customHeight="1" x14ac:dyDescent="0.25">
      <c r="A937" s="12"/>
    </row>
    <row r="938" spans="1:1" ht="14.25" customHeight="1" x14ac:dyDescent="0.25">
      <c r="A938" s="12"/>
    </row>
    <row r="939" spans="1:1" ht="14.25" customHeight="1" x14ac:dyDescent="0.25">
      <c r="A939" s="12"/>
    </row>
    <row r="940" spans="1:1" ht="14.25" customHeight="1" x14ac:dyDescent="0.25">
      <c r="A940" s="12"/>
    </row>
    <row r="941" spans="1:1" ht="14.25" customHeight="1" x14ac:dyDescent="0.25">
      <c r="A941" s="12"/>
    </row>
    <row r="942" spans="1:1" ht="14.25" customHeight="1" x14ac:dyDescent="0.25">
      <c r="A942" s="12"/>
    </row>
    <row r="943" spans="1:1" ht="14.25" customHeight="1" x14ac:dyDescent="0.25">
      <c r="A943" s="12"/>
    </row>
    <row r="944" spans="1:1" ht="14.25" customHeight="1" x14ac:dyDescent="0.25">
      <c r="A944" s="12"/>
    </row>
    <row r="945" spans="1:1" ht="14.25" customHeight="1" x14ac:dyDescent="0.25">
      <c r="A945" s="12"/>
    </row>
    <row r="946" spans="1:1" ht="14.25" customHeight="1" x14ac:dyDescent="0.25">
      <c r="A946" s="12"/>
    </row>
    <row r="947" spans="1:1" ht="14.25" customHeight="1" x14ac:dyDescent="0.25">
      <c r="A947" s="12"/>
    </row>
    <row r="948" spans="1:1" ht="14.25" customHeight="1" x14ac:dyDescent="0.25">
      <c r="A948" s="12"/>
    </row>
    <row r="949" spans="1:1" ht="14.25" customHeight="1" x14ac:dyDescent="0.25">
      <c r="A949" s="12"/>
    </row>
    <row r="950" spans="1:1" ht="14.25" customHeight="1" x14ac:dyDescent="0.25">
      <c r="A950" s="12"/>
    </row>
    <row r="951" spans="1:1" ht="14.25" customHeight="1" x14ac:dyDescent="0.25">
      <c r="A951" s="12"/>
    </row>
    <row r="952" spans="1:1" ht="14.25" customHeight="1" x14ac:dyDescent="0.25">
      <c r="A952" s="12"/>
    </row>
    <row r="953" spans="1:1" ht="14.25" customHeight="1" x14ac:dyDescent="0.25">
      <c r="A953" s="12"/>
    </row>
    <row r="954" spans="1:1" ht="14.25" customHeight="1" x14ac:dyDescent="0.25">
      <c r="A954" s="12"/>
    </row>
    <row r="955" spans="1:1" ht="14.25" customHeight="1" x14ac:dyDescent="0.25">
      <c r="A955" s="12"/>
    </row>
    <row r="956" spans="1:1" ht="14.25" customHeight="1" x14ac:dyDescent="0.25">
      <c r="A956" s="12"/>
    </row>
    <row r="957" spans="1:1" ht="14.25" customHeight="1" x14ac:dyDescent="0.25">
      <c r="A957" s="12"/>
    </row>
    <row r="958" spans="1:1" ht="14.25" customHeight="1" x14ac:dyDescent="0.25">
      <c r="A958" s="12"/>
    </row>
    <row r="959" spans="1:1" ht="14.25" customHeight="1" x14ac:dyDescent="0.25">
      <c r="A959" s="12"/>
    </row>
    <row r="960" spans="1:1" ht="14.25" customHeight="1" x14ac:dyDescent="0.25">
      <c r="A960" s="12"/>
    </row>
    <row r="961" spans="1:1" ht="14.25" customHeight="1" x14ac:dyDescent="0.25">
      <c r="A961" s="12"/>
    </row>
    <row r="962" spans="1:1" ht="14.25" customHeight="1" x14ac:dyDescent="0.25">
      <c r="A962" s="12"/>
    </row>
    <row r="963" spans="1:1" ht="14.25" customHeight="1" x14ac:dyDescent="0.25">
      <c r="A963" s="12"/>
    </row>
    <row r="964" spans="1:1" ht="14.25" customHeight="1" x14ac:dyDescent="0.25">
      <c r="A964" s="12"/>
    </row>
    <row r="965" spans="1:1" ht="14.25" customHeight="1" x14ac:dyDescent="0.25">
      <c r="A965" s="12"/>
    </row>
    <row r="966" spans="1:1" ht="14.25" customHeight="1" x14ac:dyDescent="0.25">
      <c r="A966" s="12"/>
    </row>
    <row r="967" spans="1:1" ht="14.25" customHeight="1" x14ac:dyDescent="0.25">
      <c r="A967" s="12"/>
    </row>
    <row r="968" spans="1:1" ht="14.25" customHeight="1" x14ac:dyDescent="0.25">
      <c r="A968" s="12"/>
    </row>
    <row r="969" spans="1:1" ht="14.25" customHeight="1" x14ac:dyDescent="0.25">
      <c r="A969" s="12"/>
    </row>
    <row r="970" spans="1:1" ht="14.25" customHeight="1" x14ac:dyDescent="0.25">
      <c r="A970" s="12"/>
    </row>
    <row r="971" spans="1:1" ht="14.25" customHeight="1" x14ac:dyDescent="0.25">
      <c r="A971" s="12"/>
    </row>
    <row r="972" spans="1:1" ht="14.25" customHeight="1" x14ac:dyDescent="0.25">
      <c r="A972" s="12"/>
    </row>
    <row r="973" spans="1:1" ht="14.25" customHeight="1" x14ac:dyDescent="0.25">
      <c r="A973" s="12"/>
    </row>
    <row r="974" spans="1:1" ht="14.25" customHeight="1" x14ac:dyDescent="0.25">
      <c r="A974" s="12"/>
    </row>
    <row r="975" spans="1:1" ht="14.25" customHeight="1" x14ac:dyDescent="0.25">
      <c r="A975" s="12"/>
    </row>
    <row r="976" spans="1:1" ht="14.25" customHeight="1" x14ac:dyDescent="0.25">
      <c r="A976" s="12"/>
    </row>
    <row r="977" spans="1:1" ht="14.25" customHeight="1" x14ac:dyDescent="0.25">
      <c r="A977" s="12"/>
    </row>
    <row r="978" spans="1:1" ht="14.25" customHeight="1" x14ac:dyDescent="0.25">
      <c r="A978" s="12"/>
    </row>
    <row r="979" spans="1:1" ht="14.25" customHeight="1" x14ac:dyDescent="0.25">
      <c r="A979" s="12"/>
    </row>
    <row r="980" spans="1:1" ht="14.25" customHeight="1" x14ac:dyDescent="0.25">
      <c r="A980" s="12"/>
    </row>
    <row r="981" spans="1:1" ht="14.25" customHeight="1" x14ac:dyDescent="0.25">
      <c r="A981" s="12"/>
    </row>
    <row r="982" spans="1:1" ht="14.25" customHeight="1" x14ac:dyDescent="0.25">
      <c r="A982" s="12"/>
    </row>
    <row r="983" spans="1:1" ht="14.25" customHeight="1" x14ac:dyDescent="0.25">
      <c r="A983" s="12"/>
    </row>
    <row r="984" spans="1:1" ht="14.25" customHeight="1" x14ac:dyDescent="0.25">
      <c r="A984" s="12"/>
    </row>
    <row r="985" spans="1:1" ht="14.25" customHeight="1" x14ac:dyDescent="0.25">
      <c r="A985" s="12"/>
    </row>
    <row r="986" spans="1:1" ht="14.25" customHeight="1" x14ac:dyDescent="0.25">
      <c r="A986" s="12"/>
    </row>
    <row r="987" spans="1:1" ht="14.25" customHeight="1" x14ac:dyDescent="0.25">
      <c r="A987" s="12"/>
    </row>
    <row r="988" spans="1:1" ht="14.25" customHeight="1" x14ac:dyDescent="0.25">
      <c r="A988" s="12"/>
    </row>
    <row r="989" spans="1:1" ht="14.25" customHeight="1" x14ac:dyDescent="0.25">
      <c r="A989" s="12"/>
    </row>
    <row r="990" spans="1:1" ht="14.25" customHeight="1" x14ac:dyDescent="0.25">
      <c r="A990" s="12"/>
    </row>
    <row r="991" spans="1:1" ht="14.25" customHeight="1" x14ac:dyDescent="0.25">
      <c r="A991" s="12"/>
    </row>
    <row r="992" spans="1:1" ht="14.25" customHeight="1" x14ac:dyDescent="0.25">
      <c r="A992" s="12"/>
    </row>
    <row r="993" spans="1:1" ht="14.25" customHeight="1" x14ac:dyDescent="0.25">
      <c r="A993" s="12"/>
    </row>
    <row r="994" spans="1:1" ht="14.25" customHeight="1" x14ac:dyDescent="0.25">
      <c r="A994" s="12"/>
    </row>
    <row r="995" spans="1:1" ht="14.25" customHeight="1" x14ac:dyDescent="0.25">
      <c r="A995" s="12"/>
    </row>
    <row r="996" spans="1:1" ht="14.25" customHeight="1" x14ac:dyDescent="0.25">
      <c r="A996" s="12"/>
    </row>
    <row r="997" spans="1:1" ht="14.25" customHeight="1" x14ac:dyDescent="0.25">
      <c r="A997" s="12"/>
    </row>
    <row r="998" spans="1:1" ht="14.25" customHeight="1" x14ac:dyDescent="0.25">
      <c r="A998" s="12"/>
    </row>
    <row r="999" spans="1:1" ht="14.25" customHeight="1" x14ac:dyDescent="0.25">
      <c r="A999" s="12"/>
    </row>
    <row r="1000" spans="1:1" ht="14.25" customHeight="1" x14ac:dyDescent="0.25">
      <c r="A1000" s="12"/>
    </row>
    <row r="1001" spans="1:1" ht="14.25" customHeight="1" x14ac:dyDescent="0.25">
      <c r="A1001" s="12"/>
    </row>
    <row r="1002" spans="1:1" ht="14.25" customHeight="1" x14ac:dyDescent="0.25">
      <c r="A1002" s="12"/>
    </row>
    <row r="1003" spans="1:1" ht="14.25" customHeight="1" x14ac:dyDescent="0.25">
      <c r="A1003" s="12"/>
    </row>
  </sheetData>
  <mergeCells count="242">
    <mergeCell ref="B213:AW213"/>
    <mergeCell ref="B191:G191"/>
    <mergeCell ref="B211:G211"/>
    <mergeCell ref="I211:N211"/>
    <mergeCell ref="W211:AB211"/>
    <mergeCell ref="B212:G212"/>
    <mergeCell ref="I212:N212"/>
    <mergeCell ref="W212:AB212"/>
    <mergeCell ref="W194:AB194"/>
    <mergeCell ref="AD194:AI194"/>
    <mergeCell ref="AK191:AP191"/>
    <mergeCell ref="AR191:AW191"/>
    <mergeCell ref="B192:AW192"/>
    <mergeCell ref="B193:AW193"/>
    <mergeCell ref="B194:G194"/>
    <mergeCell ref="B190:G190"/>
    <mergeCell ref="P190:U190"/>
    <mergeCell ref="AD190:AI190"/>
    <mergeCell ref="P191:U191"/>
    <mergeCell ref="AD191:AI191"/>
    <mergeCell ref="P211:U211"/>
    <mergeCell ref="P212:U212"/>
    <mergeCell ref="AD211:AI211"/>
    <mergeCell ref="AD212:AI212"/>
    <mergeCell ref="B169:G169"/>
    <mergeCell ref="I169:N169"/>
    <mergeCell ref="P169:U169"/>
    <mergeCell ref="AD169:AI169"/>
    <mergeCell ref="B170:G170"/>
    <mergeCell ref="I170:N170"/>
    <mergeCell ref="P170:U170"/>
    <mergeCell ref="W169:AB169"/>
    <mergeCell ref="W170:AB170"/>
    <mergeCell ref="W89:AA89"/>
    <mergeCell ref="AD89:AH89"/>
    <mergeCell ref="W85:AB85"/>
    <mergeCell ref="W86:AB86"/>
    <mergeCell ref="B87:AW87"/>
    <mergeCell ref="B88:AW88"/>
    <mergeCell ref="B89:F89"/>
    <mergeCell ref="I89:M89"/>
    <mergeCell ref="P89:T89"/>
    <mergeCell ref="I85:N85"/>
    <mergeCell ref="I86:N86"/>
    <mergeCell ref="AK68:AO68"/>
    <mergeCell ref="AR68:AV68"/>
    <mergeCell ref="AY84:AZ84"/>
    <mergeCell ref="AK85:AP85"/>
    <mergeCell ref="AR85:AW85"/>
    <mergeCell ref="AK86:AP86"/>
    <mergeCell ref="AR86:AW86"/>
    <mergeCell ref="AR64:AW64"/>
    <mergeCell ref="AR65:AW65"/>
    <mergeCell ref="B66:AW66"/>
    <mergeCell ref="B67:AW67"/>
    <mergeCell ref="B68:F68"/>
    <mergeCell ref="I68:M68"/>
    <mergeCell ref="P68:T68"/>
    <mergeCell ref="W68:AA68"/>
    <mergeCell ref="AD68:AH68"/>
    <mergeCell ref="B85:G85"/>
    <mergeCell ref="P85:U85"/>
    <mergeCell ref="AD85:AI85"/>
    <mergeCell ref="B86:G86"/>
    <mergeCell ref="P86:U86"/>
    <mergeCell ref="AD86:AI86"/>
    <mergeCell ref="AY189:AZ189"/>
    <mergeCell ref="AY210:AZ210"/>
    <mergeCell ref="AK211:AP211"/>
    <mergeCell ref="AR211:AW211"/>
    <mergeCell ref="AK212:AP212"/>
    <mergeCell ref="AR212:AW212"/>
    <mergeCell ref="AR106:AW106"/>
    <mergeCell ref="AR107:AW107"/>
    <mergeCell ref="AY126:AZ126"/>
    <mergeCell ref="AY147:AZ147"/>
    <mergeCell ref="AY168:AZ168"/>
    <mergeCell ref="AK169:AP169"/>
    <mergeCell ref="AK170:AP170"/>
    <mergeCell ref="AK190:AP190"/>
    <mergeCell ref="AR190:AW190"/>
    <mergeCell ref="AK89:AO89"/>
    <mergeCell ref="AR89:AV89"/>
    <mergeCell ref="AY105:AZ105"/>
    <mergeCell ref="AD106:AI106"/>
    <mergeCell ref="AK106:AP106"/>
    <mergeCell ref="AD107:AI107"/>
    <mergeCell ref="AK107:AP107"/>
    <mergeCell ref="AR169:AW169"/>
    <mergeCell ref="AR170:AW170"/>
    <mergeCell ref="AD110:AH110"/>
    <mergeCell ref="W47:Z47"/>
    <mergeCell ref="AD47:AG47"/>
    <mergeCell ref="AK47:AN47"/>
    <mergeCell ref="AR47:AU47"/>
    <mergeCell ref="AY63:AZ63"/>
    <mergeCell ref="AD64:AI64"/>
    <mergeCell ref="AK64:AP64"/>
    <mergeCell ref="AD65:AI65"/>
    <mergeCell ref="AK65:AP65"/>
    <mergeCell ref="AY21:AZ21"/>
    <mergeCell ref="I22:N22"/>
    <mergeCell ref="P22:U22"/>
    <mergeCell ref="W22:AB22"/>
    <mergeCell ref="AR22:AW22"/>
    <mergeCell ref="B23:G23"/>
    <mergeCell ref="B26:E26"/>
    <mergeCell ref="I26:L26"/>
    <mergeCell ref="P26:S26"/>
    <mergeCell ref="W26:Z26"/>
    <mergeCell ref="AD26:AG26"/>
    <mergeCell ref="AK26:AN26"/>
    <mergeCell ref="AR26:AU26"/>
    <mergeCell ref="T1:AE3"/>
    <mergeCell ref="B4:AW4"/>
    <mergeCell ref="B5:E5"/>
    <mergeCell ref="I5:L5"/>
    <mergeCell ref="P5:S5"/>
    <mergeCell ref="W5:Z5"/>
    <mergeCell ref="AD5:AG5"/>
    <mergeCell ref="AK5:AN5"/>
    <mergeCell ref="AR5:AU5"/>
    <mergeCell ref="AY25:AZ25"/>
    <mergeCell ref="AD22:AI22"/>
    <mergeCell ref="AK22:AP22"/>
    <mergeCell ref="AD23:AI23"/>
    <mergeCell ref="AK23:AP23"/>
    <mergeCell ref="AR23:AW23"/>
    <mergeCell ref="AY42:AZ42"/>
    <mergeCell ref="B43:G43"/>
    <mergeCell ref="P64:U64"/>
    <mergeCell ref="W64:AB64"/>
    <mergeCell ref="I64:N64"/>
    <mergeCell ref="I43:N43"/>
    <mergeCell ref="P43:U43"/>
    <mergeCell ref="B44:G44"/>
    <mergeCell ref="I44:N44"/>
    <mergeCell ref="P44:U44"/>
    <mergeCell ref="B64:G64"/>
    <mergeCell ref="W43:AB43"/>
    <mergeCell ref="AD43:AI43"/>
    <mergeCell ref="W44:AB44"/>
    <mergeCell ref="AD44:AI44"/>
    <mergeCell ref="AK43:AP43"/>
    <mergeCell ref="AR43:AW43"/>
    <mergeCell ref="AK44:AP44"/>
    <mergeCell ref="I190:N190"/>
    <mergeCell ref="I191:N191"/>
    <mergeCell ref="W190:AB190"/>
    <mergeCell ref="W191:AB191"/>
    <mergeCell ref="I194:N194"/>
    <mergeCell ref="P194:U194"/>
    <mergeCell ref="AK194:AP194"/>
    <mergeCell ref="AR194:AW194"/>
    <mergeCell ref="B22:G22"/>
    <mergeCell ref="I23:N23"/>
    <mergeCell ref="P23:U23"/>
    <mergeCell ref="W23:AB23"/>
    <mergeCell ref="B24:AW24"/>
    <mergeCell ref="B25:AW25"/>
    <mergeCell ref="W65:AB65"/>
    <mergeCell ref="I65:N65"/>
    <mergeCell ref="B65:G65"/>
    <mergeCell ref="P65:U65"/>
    <mergeCell ref="AR44:AW44"/>
    <mergeCell ref="B45:AW45"/>
    <mergeCell ref="B46:AW46"/>
    <mergeCell ref="B47:E47"/>
    <mergeCell ref="I47:L47"/>
    <mergeCell ref="P47:S47"/>
    <mergeCell ref="AD173:AI173"/>
    <mergeCell ref="AK173:AP173"/>
    <mergeCell ref="AD170:AI170"/>
    <mergeCell ref="B171:AW171"/>
    <mergeCell ref="B172:AW172"/>
    <mergeCell ref="B173:G173"/>
    <mergeCell ref="I173:N173"/>
    <mergeCell ref="P173:U173"/>
    <mergeCell ref="W173:AB173"/>
    <mergeCell ref="AR173:AW173"/>
    <mergeCell ref="W128:AB128"/>
    <mergeCell ref="W148:AB148"/>
    <mergeCell ref="AD148:AI148"/>
    <mergeCell ref="W149:AB149"/>
    <mergeCell ref="AD149:AI149"/>
    <mergeCell ref="I127:N127"/>
    <mergeCell ref="I128:N128"/>
    <mergeCell ref="B148:G148"/>
    <mergeCell ref="I148:N148"/>
    <mergeCell ref="P148:U148"/>
    <mergeCell ref="B149:G149"/>
    <mergeCell ref="I149:N149"/>
    <mergeCell ref="AD152:AI152"/>
    <mergeCell ref="AK152:AP152"/>
    <mergeCell ref="P149:U149"/>
    <mergeCell ref="B150:AW150"/>
    <mergeCell ref="B151:AW151"/>
    <mergeCell ref="B152:G152"/>
    <mergeCell ref="I152:N152"/>
    <mergeCell ref="P152:U152"/>
    <mergeCell ref="W152:AB152"/>
    <mergeCell ref="AR152:AW152"/>
    <mergeCell ref="AK127:AP127"/>
    <mergeCell ref="AK128:AP128"/>
    <mergeCell ref="AK148:AP148"/>
    <mergeCell ref="AR148:AW148"/>
    <mergeCell ref="AK149:AP149"/>
    <mergeCell ref="AR149:AW149"/>
    <mergeCell ref="B127:G127"/>
    <mergeCell ref="P127:U127"/>
    <mergeCell ref="AD127:AI127"/>
    <mergeCell ref="AR127:AW127"/>
    <mergeCell ref="B128:G128"/>
    <mergeCell ref="P128:U128"/>
    <mergeCell ref="AD128:AI128"/>
    <mergeCell ref="AD131:AI131"/>
    <mergeCell ref="AK131:AP131"/>
    <mergeCell ref="AR128:AW128"/>
    <mergeCell ref="B129:AW129"/>
    <mergeCell ref="B130:AW130"/>
    <mergeCell ref="B131:G131"/>
    <mergeCell ref="I131:N131"/>
    <mergeCell ref="P131:U131"/>
    <mergeCell ref="W131:AB131"/>
    <mergeCell ref="AR131:AW131"/>
    <mergeCell ref="W127:AB127"/>
    <mergeCell ref="AK110:AO110"/>
    <mergeCell ref="AR110:AV110"/>
    <mergeCell ref="P106:U106"/>
    <mergeCell ref="P107:U107"/>
    <mergeCell ref="B108:AW108"/>
    <mergeCell ref="B109:AW109"/>
    <mergeCell ref="B110:F110"/>
    <mergeCell ref="I110:M110"/>
    <mergeCell ref="P110:T110"/>
    <mergeCell ref="B106:G106"/>
    <mergeCell ref="I106:N106"/>
    <mergeCell ref="W106:AB106"/>
    <mergeCell ref="B107:G107"/>
    <mergeCell ref="I107:N107"/>
    <mergeCell ref="W107:AB107"/>
    <mergeCell ref="W110:AA110"/>
  </mergeCells>
  <conditionalFormatting sqref="B7:G21 I7:N21 P7:U21 W7:AB21 AD7:AI21 AK7:AP21 AR7:AW21">
    <cfRule type="cellIs" dxfId="29" priority="1" operator="lessThan">
      <formula>0</formula>
    </cfRule>
  </conditionalFormatting>
  <conditionalFormatting sqref="B7:G21 I7:N21 P7:U21 W7:AB21 AD7:AI21 AK7:AP21 AR7:AW21">
    <cfRule type="cellIs" dxfId="28" priority="2" operator="greaterThan">
      <formula>0</formula>
    </cfRule>
  </conditionalFormatting>
  <conditionalFormatting sqref="B7:G21 I7:N21 P7:U21 W7:AB21 AD7:AI21 AK7:AP21 AR7:AW21">
    <cfRule type="cellIs" dxfId="27" priority="3" operator="equal">
      <formula>0</formula>
    </cfRule>
  </conditionalFormatting>
  <conditionalFormatting sqref="B28:G42 I28:N42 P28:U42 W28:AB42 AD28:AI42 AK28:AP42 AR28:AW42">
    <cfRule type="cellIs" dxfId="26" priority="4" operator="lessThan">
      <formula>0</formula>
    </cfRule>
  </conditionalFormatting>
  <conditionalFormatting sqref="B28:G42 I28:N42 P28:U42 W28:AB42 AD28:AI42 AK28:AP42 AR28:AW42">
    <cfRule type="cellIs" dxfId="25" priority="5" operator="greaterThan">
      <formula>0</formula>
    </cfRule>
  </conditionalFormatting>
  <conditionalFormatting sqref="B28:G42 I28:N42 P28:U42 W28:AB42 AD28:AI42 AK28:AP42 AR28:AW42">
    <cfRule type="cellIs" dxfId="24" priority="6" operator="equal">
      <formula>0</formula>
    </cfRule>
  </conditionalFormatting>
  <conditionalFormatting sqref="B49:G63 I49:N63 P49:U63 W49:AB63 AD49:AI63 AK49:AP63 AR49:AW63">
    <cfRule type="cellIs" dxfId="23" priority="7" operator="lessThan">
      <formula>0</formula>
    </cfRule>
  </conditionalFormatting>
  <conditionalFormatting sqref="B49:G63 I49:N63 P49:U63 W49:AB63 AD49:AI63 AK49:AP63 AR49:AW63">
    <cfRule type="cellIs" dxfId="22" priority="8" operator="greaterThan">
      <formula>0</formula>
    </cfRule>
  </conditionalFormatting>
  <conditionalFormatting sqref="B49:G63 I49:N63 P49:U63 W49:AB63 AD49:AI63 AK49:AP63 AR49:AW63">
    <cfRule type="cellIs" dxfId="21" priority="9" operator="equal">
      <formula>0</formula>
    </cfRule>
  </conditionalFormatting>
  <conditionalFormatting sqref="B70:G84 I70:N84 P70:U84 W70:AB84 AD70:AI84 AK70:AP84 AR70:AW84">
    <cfRule type="cellIs" dxfId="20" priority="10" operator="lessThan">
      <formula>0</formula>
    </cfRule>
  </conditionalFormatting>
  <conditionalFormatting sqref="B70:G84 I70:N84 P70:U84 W70:AB84 AD70:AI84 AK70:AP84 AR70:AW84">
    <cfRule type="cellIs" dxfId="19" priority="11" operator="greaterThan">
      <formula>0</formula>
    </cfRule>
  </conditionalFormatting>
  <conditionalFormatting sqref="B70:G84 I70:N84 P70:U84 W70:AB84 AD70:AI84 AK70:AP84 AR70:AW84">
    <cfRule type="cellIs" dxfId="18" priority="12" operator="equal">
      <formula>0</formula>
    </cfRule>
  </conditionalFormatting>
  <conditionalFormatting sqref="B91:G105 I91:N105 P91:U105 W91:AB105 AD91:AI105 AK91:AP105 AR91:AW105">
    <cfRule type="cellIs" dxfId="17" priority="13" operator="lessThan">
      <formula>0</formula>
    </cfRule>
  </conditionalFormatting>
  <conditionalFormatting sqref="B91:G105 I91:N105 P91:U105 W91:AB105 AD91:AI105 AK91:AP105 AR91:AW105">
    <cfRule type="cellIs" dxfId="16" priority="14" operator="greaterThan">
      <formula>0</formula>
    </cfRule>
  </conditionalFormatting>
  <conditionalFormatting sqref="B91:G105 I91:N105 P91:U105 W91:AB105 AD91:AI105 AK91:AP105 AR91:AW105">
    <cfRule type="cellIs" dxfId="15" priority="15" operator="equal">
      <formula>0</formula>
    </cfRule>
  </conditionalFormatting>
  <conditionalFormatting sqref="B112:G126 I112:N126 P112:U126 W112:AB126 AD112:AI126 AK112:AP126 AR112:AW126">
    <cfRule type="cellIs" dxfId="14" priority="16" operator="lessThan">
      <formula>0</formula>
    </cfRule>
  </conditionalFormatting>
  <conditionalFormatting sqref="B112:G126 I112:N126 P112:U126 W112:AB126 AD112:AI126 AK112:AP126 AR112:AW126">
    <cfRule type="cellIs" dxfId="13" priority="17" operator="greaterThan">
      <formula>0</formula>
    </cfRule>
  </conditionalFormatting>
  <conditionalFormatting sqref="B112:G126 I112:N126 P112:U126 W112:AB126 AD112:AI126 AK112:AP126 AR112:AW126">
    <cfRule type="cellIs" dxfId="12" priority="18" operator="equal">
      <formula>0</formula>
    </cfRule>
  </conditionalFormatting>
  <conditionalFormatting sqref="B133:G147 I133:N147 P133:U147 W133:AB147 AD133:AI147 AK133:AP147 AR133:AW147">
    <cfRule type="cellIs" dxfId="11" priority="19" operator="lessThan">
      <formula>0</formula>
    </cfRule>
  </conditionalFormatting>
  <conditionalFormatting sqref="B133:G147 I133:N147 P133:U147 W133:AB147 AD133:AI147 AK133:AP147 AR133:AW147">
    <cfRule type="cellIs" dxfId="10" priority="20" operator="greaterThan">
      <formula>0</formula>
    </cfRule>
  </conditionalFormatting>
  <conditionalFormatting sqref="B133:G147 I133:N147 P133:U147 W133:AB147 AD133:AI147 AK133:AP147 AR133:AW147">
    <cfRule type="cellIs" dxfId="9" priority="21" operator="equal">
      <formula>0</formula>
    </cfRule>
  </conditionalFormatting>
  <conditionalFormatting sqref="B154:G168 I154:N168 P154:U168 W154:AB168 AD154:AI168 AK154:AP168 AR154:AW168">
    <cfRule type="cellIs" dxfId="8" priority="22" operator="lessThan">
      <formula>0</formula>
    </cfRule>
  </conditionalFormatting>
  <conditionalFormatting sqref="B154:G168 I154:N168 P154:U168 W154:AB168 AD154:AI168 AK154:AP168 AR154:AW168">
    <cfRule type="cellIs" dxfId="7" priority="23" operator="greaterThan">
      <formula>0</formula>
    </cfRule>
  </conditionalFormatting>
  <conditionalFormatting sqref="B154:G168 I154:N168 P154:U168 W154:AB168 AD154:AI168 AK154:AP168 AR154:AW168">
    <cfRule type="cellIs" dxfId="6" priority="24" operator="equal">
      <formula>0</formula>
    </cfRule>
  </conditionalFormatting>
  <conditionalFormatting sqref="B175:G189 I175:N189 P175:U189 W175:AB189 AD175:AI189 AK175:AP189 AR175:AW189">
    <cfRule type="cellIs" dxfId="5" priority="25" operator="lessThan">
      <formula>0</formula>
    </cfRule>
  </conditionalFormatting>
  <conditionalFormatting sqref="B175:G189 I175:N189 P175:U189 W175:AB189 AD175:AI189 AK175:AP189 AR175:AW189">
    <cfRule type="cellIs" dxfId="4" priority="26" operator="greaterThan">
      <formula>0</formula>
    </cfRule>
  </conditionalFormatting>
  <conditionalFormatting sqref="B175:G189 I175:N189 P175:U189 W175:AB189 AD175:AI189 AK175:AP189 AR175:AW189">
    <cfRule type="cellIs" dxfId="3" priority="27" operator="equal">
      <formula>0</formula>
    </cfRule>
  </conditionalFormatting>
  <conditionalFormatting sqref="B196:G210 I196:N210 P196:U210 W196:AB210 AD196:AI210 AK196:AP210 AR196:AW210">
    <cfRule type="cellIs" dxfId="2" priority="28" operator="lessThan">
      <formula>0</formula>
    </cfRule>
  </conditionalFormatting>
  <conditionalFormatting sqref="B196:G210 I196:N210 P196:U210 W196:AB210 AD196:AI210 AK196:AP210 AR196:AW210">
    <cfRule type="cellIs" dxfId="1" priority="29" operator="greaterThan">
      <formula>0</formula>
    </cfRule>
  </conditionalFormatting>
  <conditionalFormatting sqref="B196:G210 I196:N210 P196:U210 W196:AB210 AD196:AI210 AK196:AP210 AR196:AW210">
    <cfRule type="cellIs" dxfId="0" priority="30" operator="equal">
      <formula>0</formula>
    </cfRule>
  </conditionalFormatting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topLeftCell="E1" zoomScale="80" zoomScaleNormal="80" workbookViewId="0">
      <selection activeCell="N18" sqref="N18"/>
    </sheetView>
  </sheetViews>
  <sheetFormatPr baseColWidth="10" defaultColWidth="12.625" defaultRowHeight="15" customHeight="1" x14ac:dyDescent="0.2"/>
  <cols>
    <col min="1" max="1" width="13.25" customWidth="1"/>
    <col min="2" max="2" width="15" customWidth="1"/>
    <col min="3" max="3" width="10.625" customWidth="1"/>
    <col min="4" max="4" width="11.25" customWidth="1"/>
    <col min="5" max="6" width="11" customWidth="1"/>
    <col min="7" max="7" width="12" customWidth="1"/>
    <col min="8" max="8" width="13.625" customWidth="1"/>
    <col min="9" max="9" width="12.5" customWidth="1"/>
    <col min="10" max="10" width="11.5" customWidth="1"/>
    <col min="11" max="11" width="13.5" customWidth="1"/>
    <col min="12" max="12" width="10.875" customWidth="1"/>
    <col min="13" max="13" width="9.5" customWidth="1"/>
    <col min="14" max="17" width="9.375" customWidth="1"/>
    <col min="18" max="18" width="12.5" customWidth="1"/>
    <col min="19" max="19" width="14.375" customWidth="1"/>
    <col min="20" max="20" width="11.5" customWidth="1"/>
    <col min="21" max="21" width="12.125" customWidth="1"/>
    <col min="22" max="26" width="9.375" customWidth="1"/>
  </cols>
  <sheetData>
    <row r="1" spans="1:26" ht="15" customHeight="1" x14ac:dyDescent="0.2">
      <c r="A1" s="26" t="s">
        <v>58</v>
      </c>
      <c r="B1" s="79" t="s">
        <v>59</v>
      </c>
      <c r="C1" s="64"/>
      <c r="D1" s="79" t="s">
        <v>60</v>
      </c>
      <c r="E1" s="63"/>
      <c r="F1" s="64"/>
      <c r="G1" s="79" t="s">
        <v>61</v>
      </c>
      <c r="H1" s="64"/>
      <c r="I1" s="79" t="s">
        <v>62</v>
      </c>
      <c r="J1" s="63"/>
      <c r="K1" s="64"/>
      <c r="L1" s="80" t="s">
        <v>63</v>
      </c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33" customHeight="1" x14ac:dyDescent="0.2">
      <c r="A2" s="28" t="s">
        <v>64</v>
      </c>
      <c r="B2" s="29" t="s">
        <v>65</v>
      </c>
      <c r="C2" s="29" t="s">
        <v>66</v>
      </c>
      <c r="D2" s="29" t="s">
        <v>65</v>
      </c>
      <c r="E2" s="29" t="s">
        <v>66</v>
      </c>
      <c r="F2" s="29" t="s">
        <v>67</v>
      </c>
      <c r="G2" s="29" t="s">
        <v>68</v>
      </c>
      <c r="H2" s="30" t="s">
        <v>69</v>
      </c>
      <c r="I2" s="29" t="s">
        <v>70</v>
      </c>
      <c r="J2" s="29" t="s">
        <v>71</v>
      </c>
      <c r="K2" s="30" t="s">
        <v>72</v>
      </c>
      <c r="L2" s="73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0.5" customHeight="1" x14ac:dyDescent="0.2">
      <c r="A3" s="31" t="s">
        <v>73</v>
      </c>
      <c r="B3" s="32">
        <v>13</v>
      </c>
      <c r="C3" s="32">
        <v>49</v>
      </c>
      <c r="D3" s="33">
        <f t="shared" ref="D3:E3" si="0">B3*B$15*B$16</f>
        <v>1354704</v>
      </c>
      <c r="E3" s="33">
        <f t="shared" si="0"/>
        <v>15577296</v>
      </c>
      <c r="F3" s="33">
        <f t="shared" ref="F3:F12" si="1">E3+D3</f>
        <v>16932000</v>
      </c>
      <c r="G3" s="32">
        <v>24</v>
      </c>
      <c r="H3" s="34">
        <f t="shared" ref="H3:H12" si="2">G3*$B$17*$B$18</f>
        <v>16032</v>
      </c>
      <c r="I3" s="33">
        <f>'SUB-SOBRE'!AZ9</f>
        <v>1550400.5924596051</v>
      </c>
      <c r="J3" s="33">
        <f>'SUB-SOBRE'!BA9</f>
        <v>456341.43055328872</v>
      </c>
      <c r="K3" s="34">
        <f t="shared" ref="K3:K12" si="3">J3+I3</f>
        <v>2006742.0230128937</v>
      </c>
      <c r="L3" s="33">
        <f t="shared" ref="L3:L12" si="4">K3+H3+F3</f>
        <v>18954774.023012895</v>
      </c>
      <c r="M3" s="27">
        <f t="shared" ref="M3:M12" si="5">SUM(B3:C3)</f>
        <v>62</v>
      </c>
      <c r="N3" s="27"/>
      <c r="O3" s="81" t="s">
        <v>64</v>
      </c>
      <c r="P3" s="82" t="s">
        <v>59</v>
      </c>
      <c r="Q3" s="64"/>
      <c r="R3" s="72" t="s">
        <v>60</v>
      </c>
      <c r="S3" s="72" t="s">
        <v>61</v>
      </c>
      <c r="T3" s="72" t="s">
        <v>74</v>
      </c>
      <c r="U3" s="72" t="s">
        <v>75</v>
      </c>
      <c r="V3" s="72" t="s">
        <v>76</v>
      </c>
      <c r="W3" s="74" t="s">
        <v>63</v>
      </c>
      <c r="X3" s="27"/>
      <c r="Y3" s="27"/>
      <c r="Z3" s="27"/>
    </row>
    <row r="4" spans="1:26" ht="10.5" customHeight="1" x14ac:dyDescent="0.2">
      <c r="A4" s="31" t="s">
        <v>77</v>
      </c>
      <c r="B4" s="32">
        <v>18</v>
      </c>
      <c r="C4" s="32">
        <v>50</v>
      </c>
      <c r="D4" s="33">
        <f t="shared" ref="D4:E4" si="6">B4*B$15*B$16</f>
        <v>1875744</v>
      </c>
      <c r="E4" s="33">
        <f t="shared" si="6"/>
        <v>15895200</v>
      </c>
      <c r="F4" s="33">
        <f t="shared" si="1"/>
        <v>17770944</v>
      </c>
      <c r="G4" s="32">
        <v>33</v>
      </c>
      <c r="H4" s="34">
        <f t="shared" si="2"/>
        <v>22044</v>
      </c>
      <c r="I4" s="33">
        <f>'SUB-SOBRE'!AZ10</f>
        <v>1414153.2676677003</v>
      </c>
      <c r="J4" s="33">
        <f>'SUB-SOBRE'!BA10</f>
        <v>569560.31712094008</v>
      </c>
      <c r="K4" s="34">
        <f t="shared" si="3"/>
        <v>1983713.5847886405</v>
      </c>
      <c r="L4" s="33">
        <f t="shared" si="4"/>
        <v>19776701.584788639</v>
      </c>
      <c r="M4" s="27">
        <f t="shared" si="5"/>
        <v>68</v>
      </c>
      <c r="N4" s="27"/>
      <c r="O4" s="73"/>
      <c r="P4" s="35" t="s">
        <v>65</v>
      </c>
      <c r="Q4" s="35" t="s">
        <v>66</v>
      </c>
      <c r="R4" s="73"/>
      <c r="S4" s="73"/>
      <c r="T4" s="73"/>
      <c r="U4" s="73"/>
      <c r="V4" s="73"/>
      <c r="W4" s="73"/>
      <c r="X4" s="27"/>
      <c r="Y4" s="27"/>
      <c r="Z4" s="27"/>
    </row>
    <row r="5" spans="1:26" ht="10.5" customHeight="1" x14ac:dyDescent="0.2">
      <c r="A5" s="31" t="s">
        <v>78</v>
      </c>
      <c r="B5" s="32">
        <v>18</v>
      </c>
      <c r="C5" s="32">
        <v>55</v>
      </c>
      <c r="D5" s="33">
        <f t="shared" ref="D5:E5" si="7">B5*B$15*B$16</f>
        <v>1875744</v>
      </c>
      <c r="E5" s="33">
        <f t="shared" si="7"/>
        <v>17484720</v>
      </c>
      <c r="F5" s="33">
        <f t="shared" si="1"/>
        <v>19360464</v>
      </c>
      <c r="G5" s="32">
        <v>18</v>
      </c>
      <c r="H5" s="34">
        <f t="shared" si="2"/>
        <v>12024</v>
      </c>
      <c r="I5" s="33">
        <f>'SUB-SOBRE'!AZ11</f>
        <v>1536306.0416190631</v>
      </c>
      <c r="J5" s="33">
        <f>'SUB-SOBRE'!BA11</f>
        <v>501397.9262281704</v>
      </c>
      <c r="K5" s="34">
        <f t="shared" si="3"/>
        <v>2037703.9678472336</v>
      </c>
      <c r="L5" s="33">
        <f t="shared" si="4"/>
        <v>21410191.967847236</v>
      </c>
      <c r="M5" s="27">
        <f t="shared" si="5"/>
        <v>73</v>
      </c>
      <c r="N5" s="27"/>
      <c r="O5" s="36" t="s">
        <v>79</v>
      </c>
      <c r="P5" s="37">
        <v>22</v>
      </c>
      <c r="Q5" s="37">
        <v>86</v>
      </c>
      <c r="R5" s="37" t="s">
        <v>80</v>
      </c>
      <c r="S5" s="37" t="s">
        <v>81</v>
      </c>
      <c r="T5" s="37" t="s">
        <v>82</v>
      </c>
      <c r="U5" s="37" t="s">
        <v>83</v>
      </c>
      <c r="V5" s="38">
        <v>0.88729999999999998</v>
      </c>
      <c r="W5" s="39" t="s">
        <v>84</v>
      </c>
      <c r="X5" s="27"/>
      <c r="Y5" s="27"/>
      <c r="Z5" s="27"/>
    </row>
    <row r="6" spans="1:26" ht="14.25" customHeight="1" x14ac:dyDescent="0.2">
      <c r="A6" s="31" t="s">
        <v>85</v>
      </c>
      <c r="B6" s="32">
        <v>24</v>
      </c>
      <c r="C6" s="32">
        <v>64</v>
      </c>
      <c r="D6" s="33">
        <f t="shared" ref="D6:E6" si="8">B6*B$15*B$16</f>
        <v>2500992</v>
      </c>
      <c r="E6" s="33">
        <f t="shared" si="8"/>
        <v>20345856</v>
      </c>
      <c r="F6" s="33">
        <f t="shared" si="1"/>
        <v>22846848</v>
      </c>
      <c r="G6" s="32">
        <v>32</v>
      </c>
      <c r="H6" s="34">
        <f t="shared" si="2"/>
        <v>21376</v>
      </c>
      <c r="I6" s="33">
        <f>'SUB-SOBRE'!AZ12</f>
        <v>1423549.6348947282</v>
      </c>
      <c r="J6" s="33">
        <f>'SUB-SOBRE'!BA12</f>
        <v>664294.48751428106</v>
      </c>
      <c r="K6" s="34">
        <f t="shared" si="3"/>
        <v>2087844.1224090094</v>
      </c>
      <c r="L6" s="33">
        <f t="shared" si="4"/>
        <v>24956068.122409008</v>
      </c>
      <c r="M6" s="27">
        <f t="shared" si="5"/>
        <v>88</v>
      </c>
      <c r="N6" s="27"/>
      <c r="O6" s="36" t="s">
        <v>86</v>
      </c>
      <c r="P6" s="37">
        <v>22</v>
      </c>
      <c r="Q6" s="37">
        <v>86</v>
      </c>
      <c r="R6" s="37" t="s">
        <v>80</v>
      </c>
      <c r="S6" s="37" t="s">
        <v>87</v>
      </c>
      <c r="T6" s="37" t="s">
        <v>88</v>
      </c>
      <c r="U6" s="37" t="s">
        <v>89</v>
      </c>
      <c r="V6" s="38">
        <v>0.89039999999999997</v>
      </c>
      <c r="W6" s="39" t="s">
        <v>90</v>
      </c>
      <c r="X6" s="27"/>
      <c r="Y6" s="27"/>
      <c r="Z6" s="27"/>
    </row>
    <row r="7" spans="1:26" ht="10.5" customHeight="1" x14ac:dyDescent="0.2">
      <c r="A7" s="31" t="s">
        <v>91</v>
      </c>
      <c r="B7" s="32">
        <v>26</v>
      </c>
      <c r="C7" s="32">
        <v>62</v>
      </c>
      <c r="D7" s="33">
        <f t="shared" ref="D7:E7" si="9">B7*B$15*B$16</f>
        <v>2709408</v>
      </c>
      <c r="E7" s="33">
        <f t="shared" si="9"/>
        <v>19710048</v>
      </c>
      <c r="F7" s="33">
        <f t="shared" si="1"/>
        <v>22419456</v>
      </c>
      <c r="G7" s="40">
        <v>36</v>
      </c>
      <c r="H7" s="34">
        <f t="shared" si="2"/>
        <v>24048</v>
      </c>
      <c r="I7" s="33">
        <f>'SUB-SOBRE'!AZ13</f>
        <v>1681949.7336379958</v>
      </c>
      <c r="J7" s="33">
        <f>'SUB-SOBRE'!BA13</f>
        <v>618082.69707850495</v>
      </c>
      <c r="K7" s="34">
        <f t="shared" si="3"/>
        <v>2300032.4307165006</v>
      </c>
      <c r="L7" s="33">
        <f t="shared" si="4"/>
        <v>24743536.4307165</v>
      </c>
      <c r="M7" s="27">
        <f t="shared" si="5"/>
        <v>88</v>
      </c>
      <c r="N7" s="27"/>
      <c r="O7" s="75" t="s">
        <v>92</v>
      </c>
      <c r="P7" s="63"/>
      <c r="Q7" s="64"/>
      <c r="R7" s="41">
        <v>0</v>
      </c>
      <c r="S7" s="41">
        <v>2.2700000000000001E-2</v>
      </c>
      <c r="T7" s="41">
        <v>2.8299999999999999E-2</v>
      </c>
      <c r="U7" s="41">
        <v>1.24E-2</v>
      </c>
      <c r="V7" s="41">
        <v>3.0999999999999999E-3</v>
      </c>
      <c r="W7" s="41">
        <v>3.2000000000000002E-3</v>
      </c>
      <c r="X7" s="27"/>
      <c r="Y7" s="27"/>
      <c r="Z7" s="27"/>
    </row>
    <row r="8" spans="1:26" ht="10.5" customHeight="1" x14ac:dyDescent="0.2">
      <c r="A8" s="31" t="s">
        <v>93</v>
      </c>
      <c r="B8" s="32">
        <v>24</v>
      </c>
      <c r="C8" s="32">
        <v>62</v>
      </c>
      <c r="D8" s="33">
        <f t="shared" ref="D8:E8" si="10">B8*B$15*B$16</f>
        <v>2500992</v>
      </c>
      <c r="E8" s="33">
        <f t="shared" si="10"/>
        <v>19710048</v>
      </c>
      <c r="F8" s="33">
        <f t="shared" si="1"/>
        <v>22211040</v>
      </c>
      <c r="G8" s="32">
        <v>45</v>
      </c>
      <c r="H8" s="34">
        <f t="shared" si="2"/>
        <v>30060</v>
      </c>
      <c r="I8" s="33">
        <f>'SUB-SOBRE'!AZ14</f>
        <v>1785309.7731353028</v>
      </c>
      <c r="J8" s="33">
        <f>'SUB-SOBRE'!BA14</f>
        <v>628480.3499265546</v>
      </c>
      <c r="K8" s="34">
        <f t="shared" si="3"/>
        <v>2413790.1230618572</v>
      </c>
      <c r="L8" s="33">
        <f t="shared" si="4"/>
        <v>24654890.123061858</v>
      </c>
      <c r="M8" s="27">
        <f t="shared" si="5"/>
        <v>86</v>
      </c>
      <c r="N8" s="27"/>
      <c r="O8" s="27"/>
      <c r="P8" s="27"/>
      <c r="Q8" s="27"/>
      <c r="R8" s="27"/>
      <c r="S8" s="27"/>
      <c r="T8" s="27"/>
      <c r="U8" s="27"/>
      <c r="V8" s="27"/>
      <c r="X8" s="27"/>
      <c r="Y8" s="27"/>
      <c r="Z8" s="27"/>
    </row>
    <row r="9" spans="1:26" ht="10.5" customHeight="1" x14ac:dyDescent="0.2">
      <c r="A9" s="31" t="s">
        <v>94</v>
      </c>
      <c r="B9" s="32">
        <v>31</v>
      </c>
      <c r="C9" s="32">
        <v>78</v>
      </c>
      <c r="D9" s="33">
        <f t="shared" ref="D9:E9" si="11">B9*B$15*B$16</f>
        <v>3230448</v>
      </c>
      <c r="E9" s="33">
        <f t="shared" si="11"/>
        <v>24796512</v>
      </c>
      <c r="F9" s="33">
        <f t="shared" si="1"/>
        <v>28026960</v>
      </c>
      <c r="G9" s="32">
        <v>26</v>
      </c>
      <c r="H9" s="34">
        <f t="shared" si="2"/>
        <v>17368</v>
      </c>
      <c r="I9" s="33">
        <f>'SUB-SOBRE'!AZ15</f>
        <v>1710138.8353190795</v>
      </c>
      <c r="J9" s="33">
        <f>'SUB-SOBRE'!BA15</f>
        <v>844520.47021380777</v>
      </c>
      <c r="K9" s="34">
        <f t="shared" si="3"/>
        <v>2554659.3055328871</v>
      </c>
      <c r="L9" s="33">
        <f t="shared" si="4"/>
        <v>30598987.305532888</v>
      </c>
      <c r="M9" s="27">
        <f t="shared" si="5"/>
        <v>109</v>
      </c>
      <c r="N9" s="27"/>
      <c r="O9" s="81" t="s">
        <v>64</v>
      </c>
      <c r="P9" s="82" t="s">
        <v>59</v>
      </c>
      <c r="Q9" s="64"/>
      <c r="R9" s="72" t="s">
        <v>60</v>
      </c>
      <c r="S9" s="72" t="s">
        <v>157</v>
      </c>
      <c r="T9" s="72" t="s">
        <v>70</v>
      </c>
      <c r="U9" s="72" t="s">
        <v>71</v>
      </c>
      <c r="V9" s="72" t="s">
        <v>76</v>
      </c>
      <c r="X9" s="27"/>
      <c r="Y9" s="27"/>
      <c r="Z9" s="27"/>
    </row>
    <row r="10" spans="1:26" ht="10.5" customHeight="1" x14ac:dyDescent="0.2">
      <c r="A10" s="31" t="s">
        <v>79</v>
      </c>
      <c r="B10" s="32">
        <v>22</v>
      </c>
      <c r="C10" s="32">
        <v>86</v>
      </c>
      <c r="D10" s="33">
        <f t="shared" ref="D10:E10" si="12">B10*B$15*B$16</f>
        <v>2292576</v>
      </c>
      <c r="E10" s="33">
        <f t="shared" si="12"/>
        <v>27339744</v>
      </c>
      <c r="F10" s="33">
        <f t="shared" si="1"/>
        <v>29632320</v>
      </c>
      <c r="G10" s="32">
        <v>44</v>
      </c>
      <c r="H10" s="34">
        <f t="shared" si="2"/>
        <v>29392</v>
      </c>
      <c r="I10" s="33">
        <f>'SUB-SOBRE'!AZ16</f>
        <v>2161164.4622164192</v>
      </c>
      <c r="J10" s="33">
        <f>'SUB-SOBRE'!BA16</f>
        <v>1214214.7937000163</v>
      </c>
      <c r="K10" s="34">
        <f t="shared" si="3"/>
        <v>3375379.2559164353</v>
      </c>
      <c r="L10" s="33">
        <f t="shared" si="4"/>
        <v>33037091.255916435</v>
      </c>
      <c r="M10" s="27">
        <f t="shared" si="5"/>
        <v>108</v>
      </c>
      <c r="N10" s="27"/>
      <c r="O10" s="73"/>
      <c r="P10" s="35" t="s">
        <v>65</v>
      </c>
      <c r="Q10" s="35" t="s">
        <v>66</v>
      </c>
      <c r="R10" s="73"/>
      <c r="S10" s="73"/>
      <c r="T10" s="73"/>
      <c r="U10" s="73"/>
      <c r="V10" s="73"/>
      <c r="X10" s="27"/>
      <c r="Y10" s="27"/>
      <c r="Z10" s="27"/>
    </row>
    <row r="11" spans="1:26" ht="10.5" customHeight="1" x14ac:dyDescent="0.2">
      <c r="A11" s="31" t="s">
        <v>95</v>
      </c>
      <c r="B11" s="32">
        <v>21</v>
      </c>
      <c r="C11" s="32">
        <v>77</v>
      </c>
      <c r="D11" s="33">
        <f t="shared" ref="D11:E11" si="13">B11*B$15*B$16</f>
        <v>2188368</v>
      </c>
      <c r="E11" s="33">
        <f t="shared" si="13"/>
        <v>24478608</v>
      </c>
      <c r="F11" s="33">
        <f t="shared" si="1"/>
        <v>26666976</v>
      </c>
      <c r="G11" s="32">
        <v>35</v>
      </c>
      <c r="H11" s="34">
        <f t="shared" si="2"/>
        <v>23380</v>
      </c>
      <c r="I11" s="33">
        <f>'SUB-SOBRE'!AZ17</f>
        <v>2381979.092051575</v>
      </c>
      <c r="J11" s="33">
        <f>'SUB-SOBRE'!BA17</f>
        <v>815638.1011914477</v>
      </c>
      <c r="K11" s="34">
        <f t="shared" si="3"/>
        <v>3197617.1932430225</v>
      </c>
      <c r="L11" s="33">
        <f t="shared" si="4"/>
        <v>29887973.193243023</v>
      </c>
      <c r="M11" s="27">
        <f t="shared" si="5"/>
        <v>98</v>
      </c>
      <c r="N11" s="27"/>
      <c r="O11" s="36" t="s">
        <v>79</v>
      </c>
      <c r="P11" s="37">
        <v>22</v>
      </c>
      <c r="Q11" s="37">
        <v>86</v>
      </c>
      <c r="R11" s="83">
        <v>29632320</v>
      </c>
      <c r="S11" s="83">
        <v>1528384</v>
      </c>
      <c r="T11" s="83">
        <v>2161164</v>
      </c>
      <c r="U11" s="83">
        <v>1214215</v>
      </c>
      <c r="V11" s="38">
        <v>0.88729999999999998</v>
      </c>
      <c r="X11" s="27"/>
      <c r="Y11" s="27"/>
      <c r="Z11" s="27"/>
    </row>
    <row r="12" spans="1:26" ht="10.5" customHeight="1" x14ac:dyDescent="0.2">
      <c r="A12" s="42" t="s">
        <v>86</v>
      </c>
      <c r="B12" s="32">
        <v>22</v>
      </c>
      <c r="C12" s="32">
        <v>86</v>
      </c>
      <c r="D12" s="33">
        <f t="shared" ref="D12:E12" si="14">B12*B$15*B$16</f>
        <v>2292576</v>
      </c>
      <c r="E12" s="33">
        <f t="shared" si="14"/>
        <v>27339744</v>
      </c>
      <c r="F12" s="33">
        <f t="shared" si="1"/>
        <v>29632320</v>
      </c>
      <c r="G12" s="32">
        <v>43</v>
      </c>
      <c r="H12" s="34">
        <f t="shared" si="2"/>
        <v>28724</v>
      </c>
      <c r="I12" s="33">
        <f>'SUB-SOBRE'!AZ18</f>
        <v>2100088.0752407378</v>
      </c>
      <c r="J12" s="33">
        <f>'SUB-SOBRE'!BA18</f>
        <v>1199195.9618083891</v>
      </c>
      <c r="K12" s="34">
        <f t="shared" si="3"/>
        <v>3299284.0370491268</v>
      </c>
      <c r="L12" s="33">
        <f t="shared" si="4"/>
        <v>32960328.037049126</v>
      </c>
      <c r="M12" s="27">
        <f t="shared" si="5"/>
        <v>108</v>
      </c>
      <c r="N12" s="27"/>
      <c r="O12" s="36" t="s">
        <v>86</v>
      </c>
      <c r="P12" s="37">
        <v>22</v>
      </c>
      <c r="Q12" s="37">
        <v>86</v>
      </c>
      <c r="R12" s="83">
        <v>29632320</v>
      </c>
      <c r="S12" s="83">
        <v>1493648</v>
      </c>
      <c r="T12" s="83">
        <v>2100088</v>
      </c>
      <c r="U12" s="83">
        <v>1199196</v>
      </c>
      <c r="V12" s="38">
        <v>0.89039999999999997</v>
      </c>
      <c r="X12" s="27"/>
      <c r="Y12" s="27"/>
      <c r="Z12" s="27"/>
    </row>
    <row r="13" spans="1:26" ht="10.5" customHeight="1" x14ac:dyDescent="0.2">
      <c r="A13" s="27"/>
      <c r="B13" s="27"/>
      <c r="N13" s="27"/>
      <c r="O13" s="75" t="s">
        <v>92</v>
      </c>
      <c r="P13" s="63"/>
      <c r="Q13" s="64"/>
      <c r="R13" s="41">
        <v>0</v>
      </c>
      <c r="S13" s="41">
        <v>2.2700000000000001E-2</v>
      </c>
      <c r="T13" s="41">
        <v>2.8299999999999999E-2</v>
      </c>
      <c r="U13" s="41">
        <v>1.24E-2</v>
      </c>
      <c r="V13" s="41">
        <v>3.0999999999999999E-3</v>
      </c>
      <c r="W13" s="27"/>
      <c r="X13" s="27"/>
      <c r="Y13" s="27"/>
      <c r="Z13" s="27"/>
    </row>
    <row r="14" spans="1:26" ht="10.5" customHeight="1" x14ac:dyDescent="0.2">
      <c r="A14" s="76" t="s">
        <v>96</v>
      </c>
      <c r="B14" s="69"/>
      <c r="C14" s="69"/>
      <c r="D14" s="27"/>
      <c r="E14" s="27"/>
      <c r="F14" s="43"/>
      <c r="G14" s="43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0.5" customHeight="1" x14ac:dyDescent="0.2">
      <c r="A15" s="44" t="s">
        <v>97</v>
      </c>
      <c r="B15" s="45">
        <v>4342</v>
      </c>
      <c r="C15" s="45">
        <v>6623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0.5" customHeight="1" x14ac:dyDescent="0.2">
      <c r="A16" s="44" t="s">
        <v>98</v>
      </c>
      <c r="B16" s="46">
        <v>24</v>
      </c>
      <c r="C16" s="46">
        <v>48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0.5" customHeight="1" x14ac:dyDescent="0.2">
      <c r="A17" s="44" t="s">
        <v>99</v>
      </c>
      <c r="B17" s="77">
        <f>(B15/52)</f>
        <v>83.5</v>
      </c>
      <c r="C17" s="64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0.5" customHeight="1" x14ac:dyDescent="0.2">
      <c r="A18" s="44" t="s">
        <v>100</v>
      </c>
      <c r="B18" s="47">
        <v>8</v>
      </c>
      <c r="C18" s="48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0.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0.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0.5" customHeight="1" x14ac:dyDescent="0.2">
      <c r="A21" s="27"/>
      <c r="B21" s="78" t="s">
        <v>101</v>
      </c>
      <c r="C21" s="66"/>
      <c r="D21" s="66"/>
      <c r="E21" s="27"/>
      <c r="F21" s="27"/>
      <c r="G21" s="27"/>
      <c r="H21" s="27"/>
      <c r="I21" s="27"/>
      <c r="J21" s="78" t="s">
        <v>102</v>
      </c>
      <c r="K21" s="66"/>
      <c r="L21" s="66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0.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0.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0.5" customHeight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0.5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0.5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0.5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0.5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0.5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0.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0.5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0.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0.5" customHeight="1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0.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0.5" customHeight="1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0.5" customHeigh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0.5" customHeigh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0.5" customHeight="1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0.5" customHeigh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0.5" customHeight="1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0.5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0.5" customHeight="1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0.5" customHeight="1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0.5" customHeight="1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0.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0.5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0.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0.5" customHeight="1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0.5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0.5" customHeight="1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0.5" customHeight="1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0.5" customHeight="1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0.5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0.5" customHeight="1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0.5" customHeight="1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0.5" customHeight="1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0.5" customHeight="1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0.5" customHeight="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0.5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0.5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0.5" customHeight="1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0.5" customHeight="1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0.5" customHeight="1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0.5" customHeight="1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0.5" customHeight="1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0.5" customHeight="1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0.5" customHeight="1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0.5" customHeight="1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0.5" customHeight="1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0.5" customHeight="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0.5" customHeight="1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0.5" customHeight="1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0.5" customHeight="1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0.5" customHeight="1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0.5" customHeight="1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0.5" customHeight="1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0.5" customHeight="1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0.5" customHeight="1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0.5" customHeight="1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0.5" customHeight="1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0.5" customHeight="1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0.5" customHeight="1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0.5" customHeight="1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0.5" customHeight="1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0.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0.5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0.5" customHeight="1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0.5" customHeight="1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0.5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0.5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0.5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0.5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0.5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0.5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0.5" customHeight="1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0.5" customHeight="1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0.5" customHeight="1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0.5" customHeight="1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0.5" customHeight="1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0.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0.5" customHeight="1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0.5" customHeigh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0.5" customHeight="1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0.5" customHeight="1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0.5" customHeight="1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0.5" customHeight="1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0.5" customHeight="1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0.5" customHeight="1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0.5" customHeight="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0.5" customHeight="1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0.5" customHeight="1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0.5" customHeight="1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0.5" customHeight="1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0.5" customHeight="1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0.5" customHeight="1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0.5" customHeight="1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0.5" customHeight="1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0.5" customHeight="1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0.5" customHeight="1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0.5" customHeight="1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0.5" customHeight="1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0.5" customHeight="1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0.5" customHeight="1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0.5" customHeight="1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0.5" customHeight="1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0.5" customHeight="1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0.5" customHeight="1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0.5" customHeight="1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0.5" customHeight="1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0.5" customHeight="1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0.5" customHeight="1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0.5" customHeight="1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0.5" customHeight="1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0.5" customHeight="1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0.5" customHeight="1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0.5" customHeight="1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0.5" customHeight="1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0.5" customHeight="1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0.5" customHeight="1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0.5" customHeight="1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0.5" customHeight="1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0.5" customHeight="1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0.5" customHeight="1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0.5" customHeight="1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0.5" customHeight="1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0.5" customHeight="1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0.5" customHeight="1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0.5" customHeight="1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0.5" customHeight="1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0.5" customHeight="1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0.5" customHeight="1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0.5" customHeight="1" x14ac:dyDescent="0.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0.5" customHeight="1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0.5" customHeight="1" x14ac:dyDescent="0.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0.5" customHeight="1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0.5" customHeight="1" x14ac:dyDescent="0.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0.5" customHeight="1" x14ac:dyDescent="0.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0.5" customHeight="1" x14ac:dyDescent="0.2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0.5" customHeight="1" x14ac:dyDescent="0.2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0.5" customHeight="1" x14ac:dyDescent="0.2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0.5" customHeight="1" x14ac:dyDescent="0.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0.5" customHeight="1" x14ac:dyDescent="0.2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0.5" customHeight="1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0.5" customHeight="1" x14ac:dyDescent="0.2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0.5" customHeight="1" x14ac:dyDescent="0.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0.5" customHeight="1" x14ac:dyDescent="0.2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0.5" customHeight="1" x14ac:dyDescent="0.2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0.5" customHeight="1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0.5" customHeight="1" x14ac:dyDescent="0.2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0.5" customHeight="1" x14ac:dyDescent="0.2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0.5" customHeight="1" x14ac:dyDescent="0.2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0.5" customHeight="1" x14ac:dyDescent="0.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0.5" customHeight="1" x14ac:dyDescent="0.2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0.5" customHeight="1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0.5" customHeight="1" x14ac:dyDescent="0.2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0.5" customHeight="1" x14ac:dyDescent="0.2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0.5" customHeight="1" x14ac:dyDescent="0.2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0.5" customHeight="1" x14ac:dyDescent="0.2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0.5" customHeight="1" x14ac:dyDescent="0.2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0.5" customHeight="1" x14ac:dyDescent="0.2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0.5" customHeight="1" x14ac:dyDescent="0.2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0.5" customHeight="1" x14ac:dyDescent="0.2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0.5" customHeight="1" x14ac:dyDescent="0.2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0.5" customHeight="1" x14ac:dyDescent="0.2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0.5" customHeight="1" x14ac:dyDescent="0.2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0.5" customHeight="1" x14ac:dyDescent="0.2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0.5" customHeight="1" x14ac:dyDescent="0.2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0.5" customHeight="1" x14ac:dyDescent="0.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0.5" customHeight="1" x14ac:dyDescent="0.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0.5" customHeight="1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0.5" customHeight="1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0.5" customHeight="1" x14ac:dyDescent="0.2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0.5" customHeight="1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0.5" customHeight="1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0.5" customHeight="1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0.5" customHeight="1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0.5" customHeight="1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0.5" customHeight="1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0.5" customHeight="1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0.5" customHeight="1" x14ac:dyDescent="0.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0.5" customHeight="1" x14ac:dyDescent="0.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0.5" customHeight="1" x14ac:dyDescent="0.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0.5" customHeight="1" x14ac:dyDescent="0.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0.5" customHeight="1" x14ac:dyDescent="0.2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0.5" customHeight="1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0.5" customHeight="1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0.5" customHeight="1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0.5" customHeight="1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0.5" customHeight="1" x14ac:dyDescent="0.2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0.5" customHeight="1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0.5" customHeight="1" x14ac:dyDescent="0.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0.5" customHeight="1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0.5" customHeight="1" x14ac:dyDescent="0.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0.5" customHeight="1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0.5" customHeight="1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0.5" customHeight="1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0.5" customHeight="1" x14ac:dyDescent="0.2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0.5" customHeight="1" x14ac:dyDescent="0.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0.5" customHeight="1" x14ac:dyDescent="0.2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0.5" customHeight="1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0.5" customHeight="1" x14ac:dyDescent="0.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0.5" customHeight="1" x14ac:dyDescent="0.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0.5" customHeight="1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0.5" customHeight="1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0.5" customHeight="1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0.5" customHeight="1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0.5" customHeight="1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0.5" customHeight="1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0.5" customHeight="1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0.5" customHeight="1" x14ac:dyDescent="0.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0.5" customHeight="1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0.5" customHeight="1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0.5" customHeight="1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0.5" customHeight="1" x14ac:dyDescent="0.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0.5" customHeight="1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0.5" customHeight="1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0.5" customHeight="1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0.5" customHeight="1" x14ac:dyDescent="0.2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0.5" customHeight="1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0.5" customHeight="1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0.5" customHeight="1" x14ac:dyDescent="0.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0.5" customHeight="1" x14ac:dyDescent="0.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0.5" customHeight="1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0.5" customHeight="1" x14ac:dyDescent="0.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0.5" customHeight="1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0.5" customHeight="1" x14ac:dyDescent="0.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0.5" customHeight="1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0.5" customHeight="1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0.5" customHeight="1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0.5" customHeight="1" x14ac:dyDescent="0.2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0.5" customHeight="1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0.5" customHeight="1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0.5" customHeight="1" x14ac:dyDescent="0.2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0.5" customHeight="1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0.5" customHeight="1" x14ac:dyDescent="0.2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0.5" customHeight="1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0.5" customHeight="1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0.5" customHeight="1" x14ac:dyDescent="0.2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0.5" customHeight="1" x14ac:dyDescent="0.2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0.5" customHeight="1" x14ac:dyDescent="0.2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0.5" customHeight="1" x14ac:dyDescent="0.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0.5" customHeight="1" x14ac:dyDescent="0.2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0.5" customHeight="1" x14ac:dyDescent="0.2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0.5" customHeight="1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0.5" customHeight="1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0.5" customHeight="1" x14ac:dyDescent="0.2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0.5" customHeight="1" x14ac:dyDescent="0.2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0.5" customHeight="1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0.5" customHeight="1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0.5" customHeight="1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0.5" customHeight="1" x14ac:dyDescent="0.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0.5" customHeight="1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0.5" customHeight="1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0.5" customHeight="1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0.5" customHeight="1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0.5" customHeight="1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0.5" customHeight="1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0.5" customHeight="1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0.5" customHeight="1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0.5" customHeight="1" x14ac:dyDescent="0.2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0.5" customHeight="1" x14ac:dyDescent="0.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0.5" customHeight="1" x14ac:dyDescent="0.2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0.5" customHeight="1" x14ac:dyDescent="0.2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0.5" customHeight="1" x14ac:dyDescent="0.2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0.5" customHeight="1" x14ac:dyDescent="0.2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0.5" customHeight="1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0.5" customHeight="1" x14ac:dyDescent="0.2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0.5" customHeight="1" x14ac:dyDescent="0.2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0.5" customHeight="1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0.5" customHeight="1" x14ac:dyDescent="0.2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0.5" customHeight="1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0.5" customHeight="1" x14ac:dyDescent="0.2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0.5" customHeight="1" x14ac:dyDescent="0.2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0.5" customHeight="1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0.5" customHeight="1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0.5" customHeight="1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0.5" customHeight="1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0.5" customHeight="1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0.5" customHeight="1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0.5" customHeight="1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0.5" customHeight="1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0.5" customHeight="1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0.5" customHeight="1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0.5" customHeight="1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0.5" customHeight="1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0.5" customHeight="1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0.5" customHeight="1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0.5" customHeight="1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0.5" customHeight="1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0.5" customHeight="1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0.5" customHeight="1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0.5" customHeight="1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0.5" customHeight="1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0.5" customHeight="1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0.5" customHeight="1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0.5" customHeight="1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0.5" customHeight="1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0.5" customHeight="1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0.5" customHeight="1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0.5" customHeight="1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0.5" customHeight="1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0.5" customHeight="1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0.5" customHeight="1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0.5" customHeight="1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0.5" customHeight="1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0.5" customHeight="1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0.5" customHeight="1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0.5" customHeight="1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0.5" customHeight="1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0.5" customHeight="1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0.5" customHeight="1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0.5" customHeight="1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0.5" customHeight="1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0.5" customHeight="1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0.5" customHeight="1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0.5" customHeight="1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0.5" customHeight="1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0.5" customHeight="1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0.5" customHeight="1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0.5" customHeight="1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0.5" customHeight="1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0.5" customHeight="1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0.5" customHeight="1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0.5" customHeight="1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0.5" customHeight="1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0.5" customHeight="1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0.5" customHeight="1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0.5" customHeight="1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0.5" customHeight="1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0.5" customHeight="1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0.5" customHeight="1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0.5" customHeight="1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0.5" customHeight="1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0.5" customHeight="1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0.5" customHeight="1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0.5" customHeight="1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0.5" customHeight="1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0.5" customHeight="1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0.5" customHeight="1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0.5" customHeight="1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0.5" customHeight="1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0.5" customHeight="1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0.5" customHeight="1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0.5" customHeight="1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0.5" customHeight="1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0.5" customHeight="1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0.5" customHeight="1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0.5" customHeight="1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0.5" customHeight="1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0.5" customHeight="1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0.5" customHeight="1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0.5" customHeight="1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0.5" customHeight="1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0.5" customHeight="1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0.5" customHeight="1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0.5" customHeight="1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0.5" customHeight="1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0.5" customHeight="1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0.5" customHeight="1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0.5" customHeight="1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0.5" customHeight="1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0.5" customHeight="1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0.5" customHeight="1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0.5" customHeight="1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0.5" customHeight="1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0.5" customHeight="1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0.5" customHeight="1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0.5" customHeight="1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0.5" customHeight="1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0.5" customHeight="1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0.5" customHeight="1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0.5" customHeight="1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0.5" customHeight="1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0.5" customHeight="1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0.5" customHeight="1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0.5" customHeight="1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0.5" customHeight="1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0.5" customHeight="1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0.5" customHeight="1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0.5" customHeight="1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0.5" customHeight="1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0.5" customHeight="1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0.5" customHeight="1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0.5" customHeight="1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0.5" customHeight="1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0.5" customHeight="1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0.5" customHeight="1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0.5" customHeight="1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0.5" customHeight="1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0.5" customHeight="1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0.5" customHeight="1" x14ac:dyDescent="0.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0.5" customHeight="1" x14ac:dyDescent="0.2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0.5" customHeight="1" x14ac:dyDescent="0.2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0.5" customHeight="1" x14ac:dyDescent="0.2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0.5" customHeight="1" x14ac:dyDescent="0.2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0.5" customHeight="1" x14ac:dyDescent="0.2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0.5" customHeight="1" x14ac:dyDescent="0.2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0.5" customHeight="1" x14ac:dyDescent="0.2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0.5" customHeight="1" x14ac:dyDescent="0.2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0.5" customHeight="1" x14ac:dyDescent="0.2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0.5" customHeight="1" x14ac:dyDescent="0.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0.5" customHeight="1" x14ac:dyDescent="0.2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0.5" customHeight="1" x14ac:dyDescent="0.2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0.5" customHeight="1" x14ac:dyDescent="0.2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0.5" customHeight="1" x14ac:dyDescent="0.2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0.5" customHeight="1" x14ac:dyDescent="0.2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0.5" customHeight="1" x14ac:dyDescent="0.2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0.5" customHeight="1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0.5" customHeight="1" x14ac:dyDescent="0.2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0.5" customHeight="1" x14ac:dyDescent="0.2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0.5" customHeight="1" x14ac:dyDescent="0.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0.5" customHeight="1" x14ac:dyDescent="0.2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0.5" customHeight="1" x14ac:dyDescent="0.2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0.5" customHeight="1" x14ac:dyDescent="0.2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0.5" customHeight="1" x14ac:dyDescent="0.2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0.5" customHeight="1" x14ac:dyDescent="0.2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0.5" customHeight="1" x14ac:dyDescent="0.2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0.5" customHeight="1" x14ac:dyDescent="0.2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0.5" customHeight="1" x14ac:dyDescent="0.2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0.5" customHeight="1" x14ac:dyDescent="0.2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0.5" customHeight="1" x14ac:dyDescent="0.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0.5" customHeight="1" x14ac:dyDescent="0.2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0.5" customHeight="1" x14ac:dyDescent="0.2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0.5" customHeight="1" x14ac:dyDescent="0.2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0.5" customHeight="1" x14ac:dyDescent="0.2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0.5" customHeight="1" x14ac:dyDescent="0.2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0.5" customHeight="1" x14ac:dyDescent="0.2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0.5" customHeight="1" x14ac:dyDescent="0.2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0.5" customHeight="1" x14ac:dyDescent="0.2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0.5" customHeight="1" x14ac:dyDescent="0.2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0.5" customHeight="1" x14ac:dyDescent="0.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0.5" customHeight="1" x14ac:dyDescent="0.2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0.5" customHeight="1" x14ac:dyDescent="0.2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0.5" customHeight="1" x14ac:dyDescent="0.2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0.5" customHeight="1" x14ac:dyDescent="0.2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0.5" customHeight="1" x14ac:dyDescent="0.2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0.5" customHeight="1" x14ac:dyDescent="0.2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0.5" customHeight="1" x14ac:dyDescent="0.2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0.5" customHeight="1" x14ac:dyDescent="0.2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0.5" customHeight="1" x14ac:dyDescent="0.2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0.5" customHeight="1" x14ac:dyDescent="0.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0.5" customHeight="1" x14ac:dyDescent="0.2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0.5" customHeight="1" x14ac:dyDescent="0.2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0.5" customHeight="1" x14ac:dyDescent="0.2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0.5" customHeight="1" x14ac:dyDescent="0.2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0.5" customHeight="1" x14ac:dyDescent="0.2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0.5" customHeight="1" x14ac:dyDescent="0.2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0.5" customHeight="1" x14ac:dyDescent="0.2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0.5" customHeight="1" x14ac:dyDescent="0.2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0.5" customHeight="1" x14ac:dyDescent="0.2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0.5" customHeight="1" x14ac:dyDescent="0.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0.5" customHeight="1" x14ac:dyDescent="0.2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0.5" customHeight="1" x14ac:dyDescent="0.2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0.5" customHeight="1" x14ac:dyDescent="0.2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0.5" customHeight="1" x14ac:dyDescent="0.2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0.5" customHeight="1" x14ac:dyDescent="0.2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0.5" customHeight="1" x14ac:dyDescent="0.2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0.5" customHeight="1" x14ac:dyDescent="0.2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0.5" customHeight="1" x14ac:dyDescent="0.2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0.5" customHeight="1" x14ac:dyDescent="0.2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0.5" customHeight="1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0.5" customHeight="1" x14ac:dyDescent="0.2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0.5" customHeight="1" x14ac:dyDescent="0.2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0.5" customHeight="1" x14ac:dyDescent="0.2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0.5" customHeight="1" x14ac:dyDescent="0.2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0.5" customHeight="1" x14ac:dyDescent="0.2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0.5" customHeight="1" x14ac:dyDescent="0.2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0.5" customHeight="1" x14ac:dyDescent="0.2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0.5" customHeight="1" x14ac:dyDescent="0.2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0.5" customHeight="1" x14ac:dyDescent="0.2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0.5" customHeight="1" x14ac:dyDescent="0.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0.5" customHeight="1" x14ac:dyDescent="0.2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0.5" customHeight="1" x14ac:dyDescent="0.2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0.5" customHeight="1" x14ac:dyDescent="0.2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0.5" customHeight="1" x14ac:dyDescent="0.2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0.5" customHeight="1" x14ac:dyDescent="0.2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0.5" customHeight="1" x14ac:dyDescent="0.2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0.5" customHeight="1" x14ac:dyDescent="0.2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0.5" customHeight="1" x14ac:dyDescent="0.2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0.5" customHeight="1" x14ac:dyDescent="0.2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0.5" customHeight="1" x14ac:dyDescent="0.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0.5" customHeight="1" x14ac:dyDescent="0.2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0.5" customHeight="1" x14ac:dyDescent="0.2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0.5" customHeight="1" x14ac:dyDescent="0.2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0.5" customHeight="1" x14ac:dyDescent="0.2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0.5" customHeight="1" x14ac:dyDescent="0.2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0.5" customHeight="1" x14ac:dyDescent="0.2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0.5" customHeight="1" x14ac:dyDescent="0.2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0.5" customHeight="1" x14ac:dyDescent="0.2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0.5" customHeight="1" x14ac:dyDescent="0.2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0.5" customHeight="1" x14ac:dyDescent="0.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0.5" customHeight="1" x14ac:dyDescent="0.2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0.5" customHeight="1" x14ac:dyDescent="0.2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0.5" customHeight="1" x14ac:dyDescent="0.2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0.5" customHeight="1" x14ac:dyDescent="0.2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0.5" customHeight="1" x14ac:dyDescent="0.2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0.5" customHeight="1" x14ac:dyDescent="0.2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0.5" customHeight="1" x14ac:dyDescent="0.2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0.5" customHeight="1" x14ac:dyDescent="0.2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0.5" customHeight="1" x14ac:dyDescent="0.2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0.5" customHeight="1" x14ac:dyDescent="0.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0.5" customHeight="1" x14ac:dyDescent="0.2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0.5" customHeight="1" x14ac:dyDescent="0.2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0.5" customHeight="1" x14ac:dyDescent="0.2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0.5" customHeight="1" x14ac:dyDescent="0.2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0.5" customHeight="1" x14ac:dyDescent="0.2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0.5" customHeight="1" x14ac:dyDescent="0.2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0.5" customHeight="1" x14ac:dyDescent="0.2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0.5" customHeight="1" x14ac:dyDescent="0.2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0.5" customHeight="1" x14ac:dyDescent="0.2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0.5" customHeight="1" x14ac:dyDescent="0.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0.5" customHeight="1" x14ac:dyDescent="0.2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0.5" customHeight="1" x14ac:dyDescent="0.2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0.5" customHeight="1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0.5" customHeight="1" x14ac:dyDescent="0.2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0.5" customHeight="1" x14ac:dyDescent="0.2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0.5" customHeight="1" x14ac:dyDescent="0.2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0.5" customHeight="1" x14ac:dyDescent="0.2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0.5" customHeight="1" x14ac:dyDescent="0.2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0.5" customHeight="1" x14ac:dyDescent="0.2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0.5" customHeight="1" x14ac:dyDescent="0.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0.5" customHeight="1" x14ac:dyDescent="0.2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0.5" customHeight="1" x14ac:dyDescent="0.2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0.5" customHeight="1" x14ac:dyDescent="0.2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0.5" customHeight="1" x14ac:dyDescent="0.2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0.5" customHeight="1" x14ac:dyDescent="0.2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0.5" customHeight="1" x14ac:dyDescent="0.2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0.5" customHeight="1" x14ac:dyDescent="0.2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0.5" customHeight="1" x14ac:dyDescent="0.2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0.5" customHeight="1" x14ac:dyDescent="0.2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0.5" customHeight="1" x14ac:dyDescent="0.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0.5" customHeight="1" x14ac:dyDescent="0.2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0.5" customHeight="1" x14ac:dyDescent="0.2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0.5" customHeight="1" x14ac:dyDescent="0.2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0.5" customHeight="1" x14ac:dyDescent="0.2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0.5" customHeight="1" x14ac:dyDescent="0.2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0.5" customHeight="1" x14ac:dyDescent="0.2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0.5" customHeight="1" x14ac:dyDescent="0.2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0.5" customHeight="1" x14ac:dyDescent="0.2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0.5" customHeight="1" x14ac:dyDescent="0.2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0.5" customHeight="1" x14ac:dyDescent="0.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0.5" customHeight="1" x14ac:dyDescent="0.2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0.5" customHeight="1" x14ac:dyDescent="0.2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0.5" customHeight="1" x14ac:dyDescent="0.2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0.5" customHeight="1" x14ac:dyDescent="0.2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0.5" customHeight="1" x14ac:dyDescent="0.2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0.5" customHeight="1" x14ac:dyDescent="0.2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0.5" customHeight="1" x14ac:dyDescent="0.2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0.5" customHeight="1" x14ac:dyDescent="0.2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0.5" customHeight="1" x14ac:dyDescent="0.2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0.5" customHeight="1" x14ac:dyDescent="0.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0.5" customHeight="1" x14ac:dyDescent="0.2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0.5" customHeight="1" x14ac:dyDescent="0.2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0.5" customHeight="1" x14ac:dyDescent="0.2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0.5" customHeight="1" x14ac:dyDescent="0.2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0.5" customHeight="1" x14ac:dyDescent="0.2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0.5" customHeight="1" x14ac:dyDescent="0.2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0.5" customHeight="1" x14ac:dyDescent="0.2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0.5" customHeight="1" x14ac:dyDescent="0.2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0.5" customHeight="1" x14ac:dyDescent="0.2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0.5" customHeight="1" x14ac:dyDescent="0.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0.5" customHeight="1" x14ac:dyDescent="0.2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0.5" customHeight="1" x14ac:dyDescent="0.2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0.5" customHeight="1" x14ac:dyDescent="0.2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0.5" customHeight="1" x14ac:dyDescent="0.2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0.5" customHeight="1" x14ac:dyDescent="0.2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0.5" customHeight="1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0.5" customHeight="1" x14ac:dyDescent="0.2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0.5" customHeight="1" x14ac:dyDescent="0.2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0.5" customHeight="1" x14ac:dyDescent="0.2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0.5" customHeight="1" x14ac:dyDescent="0.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0.5" customHeight="1" x14ac:dyDescent="0.2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0.5" customHeight="1" x14ac:dyDescent="0.2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0.5" customHeight="1" x14ac:dyDescent="0.2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0.5" customHeight="1" x14ac:dyDescent="0.2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0.5" customHeight="1" x14ac:dyDescent="0.2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0.5" customHeight="1" x14ac:dyDescent="0.2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0.5" customHeight="1" x14ac:dyDescent="0.2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0.5" customHeight="1" x14ac:dyDescent="0.2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0.5" customHeight="1" x14ac:dyDescent="0.2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0.5" customHeight="1" x14ac:dyDescent="0.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0.5" customHeight="1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0.5" customHeight="1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0.5" customHeight="1" x14ac:dyDescent="0.2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0.5" customHeight="1" x14ac:dyDescent="0.2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0.5" customHeight="1" x14ac:dyDescent="0.2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0.5" customHeight="1" x14ac:dyDescent="0.2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0.5" customHeight="1" x14ac:dyDescent="0.2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0.5" customHeight="1" x14ac:dyDescent="0.2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0.5" customHeight="1" x14ac:dyDescent="0.2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0.5" customHeight="1" x14ac:dyDescent="0.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0.5" customHeight="1" x14ac:dyDescent="0.2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0.5" customHeight="1" x14ac:dyDescent="0.2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0.5" customHeight="1" x14ac:dyDescent="0.2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0.5" customHeight="1" x14ac:dyDescent="0.2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0.5" customHeight="1" x14ac:dyDescent="0.2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0.5" customHeight="1" x14ac:dyDescent="0.2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0.5" customHeight="1" x14ac:dyDescent="0.2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0.5" customHeight="1" x14ac:dyDescent="0.2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0.5" customHeight="1" x14ac:dyDescent="0.2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0.5" customHeight="1" x14ac:dyDescent="0.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0.5" customHeight="1" x14ac:dyDescent="0.2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0.5" customHeight="1" x14ac:dyDescent="0.2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0.5" customHeight="1" x14ac:dyDescent="0.2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0.5" customHeight="1" x14ac:dyDescent="0.2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0.5" customHeight="1" x14ac:dyDescent="0.2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0.5" customHeight="1" x14ac:dyDescent="0.2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0.5" customHeight="1" x14ac:dyDescent="0.2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0.5" customHeight="1" x14ac:dyDescent="0.2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0.5" customHeight="1" x14ac:dyDescent="0.2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0.5" customHeight="1" x14ac:dyDescent="0.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0.5" customHeight="1" x14ac:dyDescent="0.2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0.5" customHeight="1" x14ac:dyDescent="0.2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0.5" customHeight="1" x14ac:dyDescent="0.2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0.5" customHeight="1" x14ac:dyDescent="0.2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0.5" customHeight="1" x14ac:dyDescent="0.2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0.5" customHeight="1" x14ac:dyDescent="0.2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0.5" customHeight="1" x14ac:dyDescent="0.2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0.5" customHeight="1" x14ac:dyDescent="0.2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0.5" customHeight="1" x14ac:dyDescent="0.2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0.5" customHeight="1" x14ac:dyDescent="0.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0.5" customHeight="1" x14ac:dyDescent="0.2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0.5" customHeight="1" x14ac:dyDescent="0.2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0.5" customHeight="1" x14ac:dyDescent="0.2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0.5" customHeight="1" x14ac:dyDescent="0.2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0.5" customHeight="1" x14ac:dyDescent="0.2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0.5" customHeight="1" x14ac:dyDescent="0.2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0.5" customHeight="1" x14ac:dyDescent="0.2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0.5" customHeight="1" x14ac:dyDescent="0.2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0.5" customHeight="1" x14ac:dyDescent="0.2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0.5" customHeight="1" x14ac:dyDescent="0.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0.5" customHeight="1" x14ac:dyDescent="0.2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0.5" customHeight="1" x14ac:dyDescent="0.2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0.5" customHeight="1" x14ac:dyDescent="0.2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0.5" customHeight="1" x14ac:dyDescent="0.2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0.5" customHeight="1" x14ac:dyDescent="0.2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0.5" customHeight="1" x14ac:dyDescent="0.2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0.5" customHeight="1" x14ac:dyDescent="0.2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0.5" customHeight="1" x14ac:dyDescent="0.2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0.5" customHeight="1" x14ac:dyDescent="0.2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0.5" customHeight="1" x14ac:dyDescent="0.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0.5" customHeight="1" x14ac:dyDescent="0.2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0.5" customHeight="1" x14ac:dyDescent="0.2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0.5" customHeight="1" x14ac:dyDescent="0.2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0.5" customHeight="1" x14ac:dyDescent="0.2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0.5" customHeight="1" x14ac:dyDescent="0.2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0.5" customHeight="1" x14ac:dyDescent="0.2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0.5" customHeight="1" x14ac:dyDescent="0.2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0.5" customHeight="1" x14ac:dyDescent="0.2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0.5" customHeight="1" x14ac:dyDescent="0.2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0.5" customHeight="1" x14ac:dyDescent="0.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0.5" customHeight="1" x14ac:dyDescent="0.2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0.5" customHeight="1" x14ac:dyDescent="0.2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0.5" customHeight="1" x14ac:dyDescent="0.2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0.5" customHeight="1" x14ac:dyDescent="0.2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0.5" customHeight="1" x14ac:dyDescent="0.2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0.5" customHeight="1" x14ac:dyDescent="0.2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0.5" customHeight="1" x14ac:dyDescent="0.2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0.5" customHeight="1" x14ac:dyDescent="0.2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0.5" customHeight="1" x14ac:dyDescent="0.2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0.5" customHeight="1" x14ac:dyDescent="0.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0.5" customHeight="1" x14ac:dyDescent="0.2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0.5" customHeight="1" x14ac:dyDescent="0.2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0.5" customHeight="1" x14ac:dyDescent="0.2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0.5" customHeight="1" x14ac:dyDescent="0.2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0.5" customHeight="1" x14ac:dyDescent="0.2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0.5" customHeight="1" x14ac:dyDescent="0.2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0.5" customHeight="1" x14ac:dyDescent="0.2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0.5" customHeight="1" x14ac:dyDescent="0.2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0.5" customHeight="1" x14ac:dyDescent="0.2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0.5" customHeight="1" x14ac:dyDescent="0.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0.5" customHeight="1" x14ac:dyDescent="0.2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0.5" customHeight="1" x14ac:dyDescent="0.2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0.5" customHeight="1" x14ac:dyDescent="0.2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0.5" customHeight="1" x14ac:dyDescent="0.2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0.5" customHeight="1" x14ac:dyDescent="0.2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0.5" customHeight="1" x14ac:dyDescent="0.2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0.5" customHeight="1" x14ac:dyDescent="0.2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0.5" customHeight="1" x14ac:dyDescent="0.2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0.5" customHeight="1" x14ac:dyDescent="0.2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0.5" customHeight="1" x14ac:dyDescent="0.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0.5" customHeight="1" x14ac:dyDescent="0.2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0.5" customHeight="1" x14ac:dyDescent="0.2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0.5" customHeight="1" x14ac:dyDescent="0.2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0.5" customHeight="1" x14ac:dyDescent="0.2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0.5" customHeight="1" x14ac:dyDescent="0.2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0.5" customHeight="1" x14ac:dyDescent="0.2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0.5" customHeight="1" x14ac:dyDescent="0.2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0.5" customHeight="1" x14ac:dyDescent="0.2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0.5" customHeight="1" x14ac:dyDescent="0.2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0.5" customHeight="1" x14ac:dyDescent="0.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0.5" customHeight="1" x14ac:dyDescent="0.2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0.5" customHeight="1" x14ac:dyDescent="0.2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0.5" customHeight="1" x14ac:dyDescent="0.2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0.5" customHeight="1" x14ac:dyDescent="0.2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0.5" customHeight="1" x14ac:dyDescent="0.2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0.5" customHeight="1" x14ac:dyDescent="0.2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0.5" customHeight="1" x14ac:dyDescent="0.2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0.5" customHeight="1" x14ac:dyDescent="0.2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0.5" customHeight="1" x14ac:dyDescent="0.2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0.5" customHeight="1" x14ac:dyDescent="0.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0.5" customHeight="1" x14ac:dyDescent="0.2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0.5" customHeight="1" x14ac:dyDescent="0.2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0.5" customHeight="1" x14ac:dyDescent="0.2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0.5" customHeight="1" x14ac:dyDescent="0.2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0.5" customHeight="1" x14ac:dyDescent="0.2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0.5" customHeight="1" x14ac:dyDescent="0.2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0.5" customHeight="1" x14ac:dyDescent="0.2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0.5" customHeight="1" x14ac:dyDescent="0.2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0.5" customHeight="1" x14ac:dyDescent="0.2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0.5" customHeight="1" x14ac:dyDescent="0.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0.5" customHeight="1" x14ac:dyDescent="0.2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0.5" customHeight="1" x14ac:dyDescent="0.2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0.5" customHeight="1" x14ac:dyDescent="0.2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0.5" customHeight="1" x14ac:dyDescent="0.2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0.5" customHeight="1" x14ac:dyDescent="0.2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0.5" customHeight="1" x14ac:dyDescent="0.2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0.5" customHeight="1" x14ac:dyDescent="0.2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0.5" customHeight="1" x14ac:dyDescent="0.2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0.5" customHeight="1" x14ac:dyDescent="0.2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0.5" customHeight="1" x14ac:dyDescent="0.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0.5" customHeight="1" x14ac:dyDescent="0.2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0.5" customHeight="1" x14ac:dyDescent="0.2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0.5" customHeight="1" x14ac:dyDescent="0.2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0.5" customHeight="1" x14ac:dyDescent="0.2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0.5" customHeight="1" x14ac:dyDescent="0.2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0.5" customHeight="1" x14ac:dyDescent="0.2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0.5" customHeight="1" x14ac:dyDescent="0.2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0.5" customHeight="1" x14ac:dyDescent="0.2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0.5" customHeight="1" x14ac:dyDescent="0.2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0.5" customHeight="1" x14ac:dyDescent="0.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0.5" customHeight="1" x14ac:dyDescent="0.2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0.5" customHeight="1" x14ac:dyDescent="0.2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0.5" customHeight="1" x14ac:dyDescent="0.2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0.5" customHeight="1" x14ac:dyDescent="0.2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0.5" customHeight="1" x14ac:dyDescent="0.2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0.5" customHeight="1" x14ac:dyDescent="0.2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0.5" customHeight="1" x14ac:dyDescent="0.2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0.5" customHeight="1" x14ac:dyDescent="0.2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0.5" customHeight="1" x14ac:dyDescent="0.2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0.5" customHeight="1" x14ac:dyDescent="0.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0.5" customHeight="1" x14ac:dyDescent="0.2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0.5" customHeight="1" x14ac:dyDescent="0.2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0.5" customHeight="1" x14ac:dyDescent="0.2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0.5" customHeight="1" x14ac:dyDescent="0.2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0.5" customHeight="1" x14ac:dyDescent="0.2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0.5" customHeight="1" x14ac:dyDescent="0.2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0.5" customHeight="1" x14ac:dyDescent="0.2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0.5" customHeight="1" x14ac:dyDescent="0.2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0.5" customHeight="1" x14ac:dyDescent="0.2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0.5" customHeight="1" x14ac:dyDescent="0.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0.5" customHeight="1" x14ac:dyDescent="0.2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0.5" customHeight="1" x14ac:dyDescent="0.2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0.5" customHeight="1" x14ac:dyDescent="0.2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0.5" customHeight="1" x14ac:dyDescent="0.2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0.5" customHeight="1" x14ac:dyDescent="0.2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0.5" customHeight="1" x14ac:dyDescent="0.2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0.5" customHeight="1" x14ac:dyDescent="0.2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0.5" customHeight="1" x14ac:dyDescent="0.2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0.5" customHeight="1" x14ac:dyDescent="0.2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0.5" customHeight="1" x14ac:dyDescent="0.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0.5" customHeight="1" x14ac:dyDescent="0.2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0.5" customHeight="1" x14ac:dyDescent="0.2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0.5" customHeight="1" x14ac:dyDescent="0.2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0.5" customHeight="1" x14ac:dyDescent="0.2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0.5" customHeight="1" x14ac:dyDescent="0.2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0.5" customHeight="1" x14ac:dyDescent="0.2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0.5" customHeight="1" x14ac:dyDescent="0.2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0.5" customHeight="1" x14ac:dyDescent="0.2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0.5" customHeight="1" x14ac:dyDescent="0.2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0.5" customHeight="1" x14ac:dyDescent="0.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0.5" customHeight="1" x14ac:dyDescent="0.2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0.5" customHeight="1" x14ac:dyDescent="0.2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0.5" customHeight="1" x14ac:dyDescent="0.2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0.5" customHeight="1" x14ac:dyDescent="0.2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0.5" customHeight="1" x14ac:dyDescent="0.2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0.5" customHeight="1" x14ac:dyDescent="0.2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0.5" customHeight="1" x14ac:dyDescent="0.2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0.5" customHeight="1" x14ac:dyDescent="0.2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0.5" customHeight="1" x14ac:dyDescent="0.2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0.5" customHeight="1" x14ac:dyDescent="0.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0.5" customHeight="1" x14ac:dyDescent="0.2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0.5" customHeight="1" x14ac:dyDescent="0.2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0.5" customHeight="1" x14ac:dyDescent="0.2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0.5" customHeight="1" x14ac:dyDescent="0.2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0.5" customHeight="1" x14ac:dyDescent="0.2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0.5" customHeight="1" x14ac:dyDescent="0.2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0.5" customHeight="1" x14ac:dyDescent="0.2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0.5" customHeight="1" x14ac:dyDescent="0.2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0.5" customHeight="1" x14ac:dyDescent="0.2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0.5" customHeight="1" x14ac:dyDescent="0.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0.5" customHeight="1" x14ac:dyDescent="0.2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0.5" customHeight="1" x14ac:dyDescent="0.2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0.5" customHeight="1" x14ac:dyDescent="0.2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0.5" customHeight="1" x14ac:dyDescent="0.2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0.5" customHeight="1" x14ac:dyDescent="0.2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0.5" customHeight="1" x14ac:dyDescent="0.2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0.5" customHeight="1" x14ac:dyDescent="0.2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0.5" customHeight="1" x14ac:dyDescent="0.2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0.5" customHeight="1" x14ac:dyDescent="0.2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0.5" customHeight="1" x14ac:dyDescent="0.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0.5" customHeight="1" x14ac:dyDescent="0.2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0.5" customHeight="1" x14ac:dyDescent="0.2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0.5" customHeight="1" x14ac:dyDescent="0.2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0.5" customHeight="1" x14ac:dyDescent="0.2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0.5" customHeight="1" x14ac:dyDescent="0.2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0.5" customHeight="1" x14ac:dyDescent="0.2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0.5" customHeight="1" x14ac:dyDescent="0.2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0.5" customHeight="1" x14ac:dyDescent="0.2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0.5" customHeight="1" x14ac:dyDescent="0.2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0.5" customHeight="1" x14ac:dyDescent="0.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0.5" customHeight="1" x14ac:dyDescent="0.2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0.5" customHeight="1" x14ac:dyDescent="0.2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0.5" customHeight="1" x14ac:dyDescent="0.2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0.5" customHeight="1" x14ac:dyDescent="0.2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0.5" customHeight="1" x14ac:dyDescent="0.2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0.5" customHeight="1" x14ac:dyDescent="0.2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0.5" customHeight="1" x14ac:dyDescent="0.2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0.5" customHeight="1" x14ac:dyDescent="0.2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0.5" customHeight="1" x14ac:dyDescent="0.2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0.5" customHeight="1" x14ac:dyDescent="0.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0.5" customHeight="1" x14ac:dyDescent="0.2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0.5" customHeight="1" x14ac:dyDescent="0.2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0.5" customHeight="1" x14ac:dyDescent="0.2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0.5" customHeight="1" x14ac:dyDescent="0.2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0.5" customHeight="1" x14ac:dyDescent="0.2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0.5" customHeight="1" x14ac:dyDescent="0.2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0.5" customHeight="1" x14ac:dyDescent="0.2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0.5" customHeight="1" x14ac:dyDescent="0.2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0.5" customHeight="1" x14ac:dyDescent="0.2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0.5" customHeight="1" x14ac:dyDescent="0.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0.5" customHeight="1" x14ac:dyDescent="0.2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0.5" customHeight="1" x14ac:dyDescent="0.2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0.5" customHeight="1" x14ac:dyDescent="0.2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0.5" customHeight="1" x14ac:dyDescent="0.2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0.5" customHeight="1" x14ac:dyDescent="0.2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0.5" customHeight="1" x14ac:dyDescent="0.2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0.5" customHeight="1" x14ac:dyDescent="0.2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0.5" customHeight="1" x14ac:dyDescent="0.2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0.5" customHeight="1" x14ac:dyDescent="0.2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0.5" customHeight="1" x14ac:dyDescent="0.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0.5" customHeight="1" x14ac:dyDescent="0.2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0.5" customHeight="1" x14ac:dyDescent="0.2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0.5" customHeight="1" x14ac:dyDescent="0.2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0.5" customHeight="1" x14ac:dyDescent="0.2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0.5" customHeight="1" x14ac:dyDescent="0.2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0.5" customHeight="1" x14ac:dyDescent="0.2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0.5" customHeight="1" x14ac:dyDescent="0.2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0.5" customHeight="1" x14ac:dyDescent="0.2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0.5" customHeight="1" x14ac:dyDescent="0.2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0.5" customHeight="1" x14ac:dyDescent="0.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0.5" customHeight="1" x14ac:dyDescent="0.2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0.5" customHeight="1" x14ac:dyDescent="0.2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0.5" customHeight="1" x14ac:dyDescent="0.2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0.5" customHeight="1" x14ac:dyDescent="0.2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0.5" customHeight="1" x14ac:dyDescent="0.2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0.5" customHeight="1" x14ac:dyDescent="0.2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0.5" customHeight="1" x14ac:dyDescent="0.2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0.5" customHeight="1" x14ac:dyDescent="0.2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0.5" customHeight="1" x14ac:dyDescent="0.2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0.5" customHeight="1" x14ac:dyDescent="0.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0.5" customHeight="1" x14ac:dyDescent="0.2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0.5" customHeight="1" x14ac:dyDescent="0.2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0.5" customHeight="1" x14ac:dyDescent="0.2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0.5" customHeight="1" x14ac:dyDescent="0.2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0.5" customHeight="1" x14ac:dyDescent="0.2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0.5" customHeight="1" x14ac:dyDescent="0.2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0.5" customHeight="1" x14ac:dyDescent="0.2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0.5" customHeight="1" x14ac:dyDescent="0.2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0.5" customHeight="1" x14ac:dyDescent="0.2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0.5" customHeight="1" x14ac:dyDescent="0.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0.5" customHeight="1" x14ac:dyDescent="0.2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0.5" customHeight="1" x14ac:dyDescent="0.2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0.5" customHeight="1" x14ac:dyDescent="0.2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0.5" customHeight="1" x14ac:dyDescent="0.2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0.5" customHeight="1" x14ac:dyDescent="0.2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0.5" customHeight="1" x14ac:dyDescent="0.2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0.5" customHeight="1" x14ac:dyDescent="0.2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0.5" customHeight="1" x14ac:dyDescent="0.2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0.5" customHeight="1" x14ac:dyDescent="0.2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0.5" customHeight="1" x14ac:dyDescent="0.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0.5" customHeight="1" x14ac:dyDescent="0.2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0.5" customHeight="1" x14ac:dyDescent="0.2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0.5" customHeight="1" x14ac:dyDescent="0.2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0.5" customHeight="1" x14ac:dyDescent="0.2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0.5" customHeight="1" x14ac:dyDescent="0.2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0.5" customHeight="1" x14ac:dyDescent="0.2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0.5" customHeight="1" x14ac:dyDescent="0.2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0.5" customHeight="1" x14ac:dyDescent="0.2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0.5" customHeight="1" x14ac:dyDescent="0.2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0.5" customHeight="1" x14ac:dyDescent="0.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0.5" customHeight="1" x14ac:dyDescent="0.2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0.5" customHeight="1" x14ac:dyDescent="0.2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0.5" customHeight="1" x14ac:dyDescent="0.2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0.5" customHeight="1" x14ac:dyDescent="0.2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0.5" customHeight="1" x14ac:dyDescent="0.2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0.5" customHeight="1" x14ac:dyDescent="0.2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0.5" customHeight="1" x14ac:dyDescent="0.2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0.5" customHeight="1" x14ac:dyDescent="0.2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0.5" customHeight="1" x14ac:dyDescent="0.2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0.5" customHeight="1" x14ac:dyDescent="0.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0.5" customHeight="1" x14ac:dyDescent="0.2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0.5" customHeight="1" x14ac:dyDescent="0.2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0.5" customHeight="1" x14ac:dyDescent="0.2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0.5" customHeight="1" x14ac:dyDescent="0.2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0.5" customHeight="1" x14ac:dyDescent="0.2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0.5" customHeight="1" x14ac:dyDescent="0.2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0.5" customHeight="1" x14ac:dyDescent="0.2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0.5" customHeight="1" x14ac:dyDescent="0.2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0.5" customHeight="1" x14ac:dyDescent="0.2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0.5" customHeight="1" x14ac:dyDescent="0.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0.5" customHeight="1" x14ac:dyDescent="0.2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0.5" customHeight="1" x14ac:dyDescent="0.2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0.5" customHeight="1" x14ac:dyDescent="0.2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0.5" customHeight="1" x14ac:dyDescent="0.2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0.5" customHeight="1" x14ac:dyDescent="0.2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0.5" customHeight="1" x14ac:dyDescent="0.2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0.5" customHeight="1" x14ac:dyDescent="0.2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0.5" customHeight="1" x14ac:dyDescent="0.2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0.5" customHeight="1" x14ac:dyDescent="0.2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0.5" customHeight="1" x14ac:dyDescent="0.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0.5" customHeight="1" x14ac:dyDescent="0.2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0.5" customHeight="1" x14ac:dyDescent="0.2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0.5" customHeight="1" x14ac:dyDescent="0.2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0.5" customHeight="1" x14ac:dyDescent="0.2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0.5" customHeight="1" x14ac:dyDescent="0.2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0.5" customHeight="1" x14ac:dyDescent="0.2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0.5" customHeight="1" x14ac:dyDescent="0.2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0.5" customHeight="1" x14ac:dyDescent="0.2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0.5" customHeight="1" x14ac:dyDescent="0.2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0.5" customHeight="1" x14ac:dyDescent="0.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0.5" customHeight="1" x14ac:dyDescent="0.2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0.5" customHeight="1" x14ac:dyDescent="0.2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0.5" customHeight="1" x14ac:dyDescent="0.2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0.5" customHeight="1" x14ac:dyDescent="0.2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0.5" customHeight="1" x14ac:dyDescent="0.2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0.5" customHeight="1" x14ac:dyDescent="0.2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0.5" customHeight="1" x14ac:dyDescent="0.2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0.5" customHeight="1" x14ac:dyDescent="0.2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0.5" customHeight="1" x14ac:dyDescent="0.2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0.5" customHeight="1" x14ac:dyDescent="0.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0.5" customHeight="1" x14ac:dyDescent="0.2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0.5" customHeight="1" x14ac:dyDescent="0.2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0.5" customHeight="1" x14ac:dyDescent="0.2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0.5" customHeight="1" x14ac:dyDescent="0.2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0.5" customHeight="1" x14ac:dyDescent="0.2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0.5" customHeight="1" x14ac:dyDescent="0.2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0.5" customHeight="1" x14ac:dyDescent="0.2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0.5" customHeight="1" x14ac:dyDescent="0.2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0.5" customHeight="1" x14ac:dyDescent="0.2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0.5" customHeight="1" x14ac:dyDescent="0.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0.5" customHeight="1" x14ac:dyDescent="0.2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0.5" customHeight="1" x14ac:dyDescent="0.2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0.5" customHeight="1" x14ac:dyDescent="0.2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0.5" customHeight="1" x14ac:dyDescent="0.2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0.5" customHeight="1" x14ac:dyDescent="0.2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0.5" customHeight="1" x14ac:dyDescent="0.2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0.5" customHeight="1" x14ac:dyDescent="0.2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0.5" customHeight="1" x14ac:dyDescent="0.2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0.5" customHeight="1" x14ac:dyDescent="0.2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0.5" customHeight="1" x14ac:dyDescent="0.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0.5" customHeight="1" x14ac:dyDescent="0.2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0.5" customHeight="1" x14ac:dyDescent="0.2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0.5" customHeight="1" x14ac:dyDescent="0.2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0.5" customHeight="1" x14ac:dyDescent="0.2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0.5" customHeight="1" x14ac:dyDescent="0.2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0.5" customHeight="1" x14ac:dyDescent="0.2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0.5" customHeight="1" x14ac:dyDescent="0.2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0.5" customHeight="1" x14ac:dyDescent="0.2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10.5" customHeight="1" x14ac:dyDescent="0.2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10.5" customHeight="1" x14ac:dyDescent="0.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10.5" customHeight="1" x14ac:dyDescent="0.2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10.5" customHeight="1" x14ac:dyDescent="0.2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10.5" customHeight="1" x14ac:dyDescent="0.2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10.5" customHeight="1" x14ac:dyDescent="0.2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W996" s="27"/>
      <c r="X996" s="27"/>
      <c r="Y996" s="27"/>
      <c r="Z996" s="27"/>
    </row>
    <row r="997" spans="1:26" ht="10.5" customHeight="1" x14ac:dyDescent="0.2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W997" s="27"/>
      <c r="X997" s="27"/>
      <c r="Y997" s="27"/>
      <c r="Z997" s="27"/>
    </row>
    <row r="998" spans="1:26" ht="10.5" customHeight="1" x14ac:dyDescent="0.2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W998" s="27"/>
      <c r="X998" s="27"/>
      <c r="Y998" s="27"/>
      <c r="Z998" s="27"/>
    </row>
    <row r="999" spans="1:26" ht="10.5" customHeight="1" x14ac:dyDescent="0.2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W999" s="27"/>
      <c r="X999" s="27"/>
      <c r="Y999" s="27"/>
      <c r="Z999" s="27"/>
    </row>
    <row r="1000" spans="1:26" ht="10.5" customHeight="1" x14ac:dyDescent="0.2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W1000" s="27"/>
      <c r="X1000" s="27"/>
      <c r="Y1000" s="27"/>
      <c r="Z1000" s="27"/>
    </row>
  </sheetData>
  <mergeCells count="26">
    <mergeCell ref="B1:C1"/>
    <mergeCell ref="D1:F1"/>
    <mergeCell ref="G1:H1"/>
    <mergeCell ref="I1:K1"/>
    <mergeCell ref="L1:L2"/>
    <mergeCell ref="W3:W4"/>
    <mergeCell ref="O7:Q7"/>
    <mergeCell ref="A14:C14"/>
    <mergeCell ref="B17:C17"/>
    <mergeCell ref="B21:D21"/>
    <mergeCell ref="J21:L21"/>
    <mergeCell ref="O3:O4"/>
    <mergeCell ref="P3:Q3"/>
    <mergeCell ref="O9:O10"/>
    <mergeCell ref="P9:Q9"/>
    <mergeCell ref="R9:R10"/>
    <mergeCell ref="S9:S10"/>
    <mergeCell ref="T9:T10"/>
    <mergeCell ref="U9:U10"/>
    <mergeCell ref="V9:V10"/>
    <mergeCell ref="O13:Q13"/>
    <mergeCell ref="R3:R4"/>
    <mergeCell ref="S3:S4"/>
    <mergeCell ref="T3:T4"/>
    <mergeCell ref="U3:U4"/>
    <mergeCell ref="V3:V4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001"/>
  <sheetViews>
    <sheetView showGridLines="0" topLeftCell="D1" workbookViewId="0"/>
  </sheetViews>
  <sheetFormatPr baseColWidth="10" defaultColWidth="12.625" defaultRowHeight="15" customHeight="1" x14ac:dyDescent="0.2"/>
  <cols>
    <col min="1" max="1" width="9.375" customWidth="1"/>
    <col min="2" max="2" width="15.375" customWidth="1"/>
    <col min="3" max="11" width="7.375" customWidth="1"/>
    <col min="12" max="12" width="9.875" customWidth="1"/>
    <col min="13" max="26" width="9.375" customWidth="1"/>
  </cols>
  <sheetData>
    <row r="1" spans="2:12" ht="14.25" customHeight="1" x14ac:dyDescent="0.2"/>
    <row r="2" spans="2:12" ht="14.25" customHeight="1" x14ac:dyDescent="0.2">
      <c r="B2" s="49" t="s">
        <v>103</v>
      </c>
      <c r="C2" s="50" t="s">
        <v>73</v>
      </c>
      <c r="D2" s="51" t="s">
        <v>77</v>
      </c>
      <c r="E2" s="51" t="s">
        <v>78</v>
      </c>
      <c r="F2" s="51" t="s">
        <v>85</v>
      </c>
      <c r="G2" s="51" t="s">
        <v>91</v>
      </c>
      <c r="H2" s="51" t="s">
        <v>93</v>
      </c>
      <c r="I2" s="51" t="s">
        <v>94</v>
      </c>
      <c r="J2" s="51" t="s">
        <v>79</v>
      </c>
      <c r="K2" s="50" t="s">
        <v>95</v>
      </c>
      <c r="L2" s="52"/>
    </row>
    <row r="3" spans="2:12" ht="14.25" customHeight="1" x14ac:dyDescent="0.2">
      <c r="B3" s="53" t="s">
        <v>104</v>
      </c>
      <c r="C3" s="32" t="s">
        <v>105</v>
      </c>
      <c r="D3" s="32" t="s">
        <v>106</v>
      </c>
      <c r="E3" s="32" t="s">
        <v>107</v>
      </c>
      <c r="F3" s="32" t="s">
        <v>108</v>
      </c>
      <c r="G3" s="32" t="s">
        <v>109</v>
      </c>
      <c r="H3" s="32" t="s">
        <v>110</v>
      </c>
      <c r="I3" s="32" t="s">
        <v>111</v>
      </c>
      <c r="J3" s="32" t="s">
        <v>112</v>
      </c>
      <c r="K3" s="32" t="s">
        <v>113</v>
      </c>
      <c r="L3" s="54"/>
    </row>
    <row r="4" spans="2:12" ht="14.25" customHeight="1" x14ac:dyDescent="0.2">
      <c r="B4" s="53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119</v>
      </c>
      <c r="H4" s="32" t="s">
        <v>120</v>
      </c>
      <c r="I4" s="32" t="s">
        <v>121</v>
      </c>
      <c r="J4" s="32" t="s">
        <v>122</v>
      </c>
      <c r="K4" s="32" t="s">
        <v>123</v>
      </c>
      <c r="L4" s="54"/>
    </row>
    <row r="5" spans="2:12" ht="14.25" customHeight="1" x14ac:dyDescent="0.2">
      <c r="B5" s="53" t="s">
        <v>124</v>
      </c>
      <c r="C5" s="32" t="s">
        <v>125</v>
      </c>
      <c r="D5" s="32" t="s">
        <v>126</v>
      </c>
      <c r="E5" s="32" t="s">
        <v>127</v>
      </c>
      <c r="F5" s="32" t="s">
        <v>128</v>
      </c>
      <c r="G5" s="32" t="s">
        <v>129</v>
      </c>
      <c r="H5" s="32" t="s">
        <v>130</v>
      </c>
      <c r="I5" s="32" t="s">
        <v>131</v>
      </c>
      <c r="J5" s="32" t="s">
        <v>132</v>
      </c>
      <c r="K5" s="32" t="s">
        <v>133</v>
      </c>
      <c r="L5" s="54"/>
    </row>
    <row r="6" spans="2:12" ht="14.25" customHeight="1" x14ac:dyDescent="0.2">
      <c r="B6" s="53" t="s">
        <v>134</v>
      </c>
      <c r="C6" s="32" t="s">
        <v>135</v>
      </c>
      <c r="D6" s="32" t="s">
        <v>136</v>
      </c>
      <c r="E6" s="32" t="s">
        <v>137</v>
      </c>
      <c r="F6" s="32" t="s">
        <v>138</v>
      </c>
      <c r="G6" s="32" t="s">
        <v>139</v>
      </c>
      <c r="H6" s="32" t="s">
        <v>140</v>
      </c>
      <c r="I6" s="32" t="s">
        <v>141</v>
      </c>
      <c r="J6" s="32" t="s">
        <v>142</v>
      </c>
      <c r="K6" s="32" t="s">
        <v>143</v>
      </c>
      <c r="L6" s="54"/>
    </row>
    <row r="7" spans="2:12" ht="14.25" customHeight="1" x14ac:dyDescent="0.2">
      <c r="B7" s="53" t="s">
        <v>144</v>
      </c>
      <c r="C7" s="55">
        <v>0</v>
      </c>
      <c r="D7" s="55">
        <v>0</v>
      </c>
      <c r="E7" s="55">
        <v>0</v>
      </c>
      <c r="F7" s="55">
        <v>0</v>
      </c>
      <c r="G7" s="55">
        <v>0</v>
      </c>
      <c r="H7" s="55">
        <v>0</v>
      </c>
      <c r="I7" s="55">
        <v>0</v>
      </c>
      <c r="J7" s="55">
        <v>0</v>
      </c>
      <c r="K7" s="55">
        <v>0</v>
      </c>
      <c r="L7" s="56"/>
    </row>
    <row r="8" spans="2:12" ht="14.25" customHeight="1" x14ac:dyDescent="0.2">
      <c r="B8" s="57" t="s">
        <v>145</v>
      </c>
      <c r="C8" s="58" t="s">
        <v>146</v>
      </c>
      <c r="D8" s="58" t="s">
        <v>147</v>
      </c>
      <c r="E8" s="58" t="s">
        <v>148</v>
      </c>
      <c r="F8" s="58" t="s">
        <v>149</v>
      </c>
      <c r="G8" s="58" t="s">
        <v>150</v>
      </c>
      <c r="H8" s="58" t="s">
        <v>151</v>
      </c>
      <c r="I8" s="58" t="s">
        <v>152</v>
      </c>
      <c r="J8" s="58" t="s">
        <v>153</v>
      </c>
      <c r="K8" s="58" t="s">
        <v>154</v>
      </c>
    </row>
    <row r="9" spans="2:12" ht="14.25" customHeight="1" x14ac:dyDescent="0.2">
      <c r="B9" s="59" t="s">
        <v>155</v>
      </c>
      <c r="C9" s="60">
        <v>0.87849999999999995</v>
      </c>
      <c r="D9" s="60">
        <v>0.88890000000000002</v>
      </c>
      <c r="E9" s="60">
        <v>0.88129999999999997</v>
      </c>
      <c r="F9" s="60">
        <v>0.91100000000000003</v>
      </c>
      <c r="G9" s="60">
        <v>0.89500000000000002</v>
      </c>
      <c r="H9" s="60">
        <v>0.88839999999999997</v>
      </c>
      <c r="I9" s="60">
        <v>0.91110000000000002</v>
      </c>
      <c r="J9" s="60">
        <v>0.88729999999999998</v>
      </c>
      <c r="K9" s="60">
        <v>0.87519999999999998</v>
      </c>
    </row>
    <row r="10" spans="2:12" ht="14.25" customHeight="1" x14ac:dyDescent="0.2">
      <c r="B10" s="57" t="s">
        <v>156</v>
      </c>
      <c r="C10" s="61">
        <v>0.05</v>
      </c>
      <c r="D10" s="61">
        <v>0.05</v>
      </c>
      <c r="E10" s="61">
        <v>0.05</v>
      </c>
      <c r="F10" s="61">
        <v>0.05</v>
      </c>
      <c r="G10" s="61">
        <v>0.05</v>
      </c>
      <c r="H10" s="61">
        <v>0.05</v>
      </c>
      <c r="I10" s="61">
        <v>0.05</v>
      </c>
      <c r="J10" s="61">
        <v>0.05</v>
      </c>
      <c r="K10" s="61">
        <v>0.05</v>
      </c>
    </row>
    <row r="11" spans="2:12" ht="14.25" customHeight="1" x14ac:dyDescent="0.2"/>
    <row r="12" spans="2:12" ht="14.25" customHeight="1" x14ac:dyDescent="0.2"/>
    <row r="13" spans="2:12" ht="14.25" customHeight="1" x14ac:dyDescent="0.2">
      <c r="E13" s="24">
        <v>2100088.0752407378</v>
      </c>
      <c r="F13" s="24">
        <v>1199195.9618083891</v>
      </c>
      <c r="G13" s="24">
        <v>3299284.0370491268</v>
      </c>
    </row>
    <row r="14" spans="2:12" ht="14.25" customHeight="1" x14ac:dyDescent="0.2"/>
    <row r="15" spans="2:12" ht="14.25" customHeight="1" x14ac:dyDescent="0.2"/>
    <row r="16" spans="2:12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SUB-SOBRE</vt:lpstr>
      <vt:lpstr>SALARIOS</vt:lpstr>
      <vt:lpstr>SITUACIÓN ACTUAL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Jennifer Izquierdo Salazar</cp:lastModifiedBy>
  <dcterms:created xsi:type="dcterms:W3CDTF">2021-06-04T00:05:36Z</dcterms:created>
  <dcterms:modified xsi:type="dcterms:W3CDTF">2022-01-12T02:55:19Z</dcterms:modified>
</cp:coreProperties>
</file>